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14.04\Облако РГ\Материалы по инвестпрограмме на 2022-2026 гг\Паспорта инвестиционных проектов\"/>
    </mc:Choice>
  </mc:AlternateContent>
  <bookViews>
    <workbookView xWindow="0" yWindow="0" windowWidth="28800" windowHeight="12135" tabRatio="859" activeTab="1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 ИП" sheetId="21" r:id="rId5"/>
  </sheets>
  <externalReferences>
    <externalReference r:id="rId6"/>
    <externalReference r:id="rId7"/>
  </externalReference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'!$A$1:$AE$51</definedName>
    <definedName name="_xlnm.Print_Area" localSheetId="3">'4. Паспорт отчет о закупке '!$A$1:$AS$34</definedName>
    <definedName name="_xlnm.Print_Area" localSheetId="4">'5. Отчет о ходе реализации ИП'!$A$1:$B$98</definedName>
  </definedNames>
  <calcPr calcId="152511"/>
</workbook>
</file>

<file path=xl/calcChain.xml><?xml version="1.0" encoding="utf-8"?>
<calcChain xmlns="http://schemas.openxmlformats.org/spreadsheetml/2006/main">
  <c r="C33" i="22" l="1"/>
  <c r="C32" i="22"/>
  <c r="A12" i="28" l="1"/>
  <c r="A9" i="28"/>
  <c r="A14" i="30" l="1"/>
  <c r="A11" i="30"/>
  <c r="A8" i="30"/>
  <c r="I22" i="28" l="1"/>
  <c r="J22" i="28" s="1"/>
  <c r="K22" i="28" s="1"/>
  <c r="L22" i="28" s="1"/>
  <c r="M22" i="28" s="1"/>
  <c r="N22" i="28" s="1"/>
  <c r="O22" i="28" s="1"/>
  <c r="P22" i="28" s="1"/>
  <c r="Q22" i="28" s="1"/>
  <c r="R22" i="28" s="1"/>
  <c r="S22" i="28" s="1"/>
  <c r="T22" i="28" s="1"/>
  <c r="U22" i="28" s="1"/>
  <c r="V22" i="28" s="1"/>
  <c r="W22" i="28" s="1"/>
  <c r="X22" i="28" s="1"/>
  <c r="Y22" i="28" s="1"/>
  <c r="Z22" i="28" s="1"/>
  <c r="AA22" i="28" s="1"/>
  <c r="AB22" i="28" s="1"/>
  <c r="AC22" i="28" s="1"/>
  <c r="AD22" i="28" s="1"/>
  <c r="AE22" i="28" s="1"/>
  <c r="AF22" i="28" s="1"/>
  <c r="AG22" i="28" s="1"/>
  <c r="AH22" i="28" s="1"/>
  <c r="AI22" i="28" s="1"/>
  <c r="AJ22" i="28" s="1"/>
  <c r="AK22" i="28" s="1"/>
  <c r="AL22" i="28" s="1"/>
  <c r="AM22" i="28" s="1"/>
  <c r="AN22" i="28" s="1"/>
  <c r="AO22" i="28" s="1"/>
  <c r="AP22" i="28" s="1"/>
  <c r="AQ22" i="28" s="1"/>
  <c r="AR22" i="28" s="1"/>
  <c r="AS22" i="28" s="1"/>
  <c r="F22" i="28"/>
  <c r="A6" i="28"/>
  <c r="C25" i="30" l="1"/>
</calcChain>
</file>

<file path=xl/sharedStrings.xml><?xml version="1.0" encoding="utf-8"?>
<sst xmlns="http://schemas.openxmlformats.org/spreadsheetml/2006/main" count="1068" uniqueCount="274">
  <si>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</si>
  <si>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</si>
  <si>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</si>
  <si>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</si>
  <si>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</si>
  <si>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</si>
  <si>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</si>
  <si>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</si>
  <si>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</si>
  <si>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</si>
  <si>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</si>
  <si>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</si>
  <si>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</si>
  <si>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</si>
  <si>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</si>
  <si>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</si>
  <si>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</si>
  <si>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</si>
  <si>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</si>
  <si>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</si>
  <si>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</si>
  <si>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</si>
  <si>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</si>
  <si>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</si>
  <si>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</si>
  <si>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</si>
  <si>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</si>
  <si>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</si>
  <si>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</si>
  <si>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</si>
  <si>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</si>
  <si>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</si>
  <si>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</si>
  <si>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</si>
  <si>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</si>
  <si>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</si>
  <si>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</si>
  <si>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</si>
  <si>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</si>
  <si>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</si>
  <si>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</si>
  <si>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</si>
  <si>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</si>
  <si>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</si>
  <si>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</si>
  <si>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</si>
  <si>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</si>
  <si>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</si>
  <si>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</si>
  <si>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</si>
  <si>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</si>
  <si>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</si>
  <si>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</si>
  <si>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</si>
  <si>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</si>
  <si>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</si>
  <si>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</si>
  <si>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</si>
  <si>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</si>
  <si>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</si>
  <si>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</si>
  <si>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</si>
  <si>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</si>
  <si>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</si>
  <si>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</si>
  <si>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</si>
  <si>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</si>
  <si>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</si>
  <si>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</si>
  <si>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</si>
  <si>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</si>
  <si>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</si>
  <si>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</si>
  <si>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</si>
  <si>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</si>
  <si>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4.5</t>
  </si>
  <si>
    <t>4.4</t>
  </si>
  <si>
    <t>4.3</t>
  </si>
  <si>
    <t>4.2</t>
  </si>
  <si>
    <t>4.1</t>
  </si>
  <si>
    <t>Ввод объектов (мощностей) в эксплуатацию:</t>
  </si>
  <si>
    <t>3.4</t>
  </si>
  <si>
    <t>3.3</t>
  </si>
  <si>
    <t>3.2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</si>
  <si>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</si>
  <si>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</si>
  <si>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</si>
  <si>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</si>
  <si>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</si>
  <si>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</si>
  <si>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</si>
  <si>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</si>
  <si>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</si>
  <si>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</si>
  <si>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</si>
  <si>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</si>
  <si>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</si>
  <si>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</si>
  <si>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</si>
  <si>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</si>
  <si>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</si>
  <si>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</si>
  <si>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</si>
  <si>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</si>
  <si>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</si>
  <si>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</si>
  <si>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</si>
  <si>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</si>
  <si>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</si>
  <si>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</si>
  <si>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</si>
  <si>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</si>
  <si>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</si>
  <si>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</si>
  <si>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</si>
  <si>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</si>
  <si>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</si>
  <si>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</si>
  <si>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</si>
  <si>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</si>
  <si>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</si>
  <si>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</si>
  <si>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</si>
  <si>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</si>
  <si>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</si>
  <si>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</si>
  <si>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</si>
  <si>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</si>
  <si>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</si>
  <si>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</si>
  <si>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</si>
  <si>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</si>
  <si>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</si>
  <si>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</si>
  <si>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</si>
  <si>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</si>
  <si>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</si>
  <si>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</si>
  <si>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</si>
  <si>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</si>
  <si>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</si>
  <si>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</si>
  <si>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</si>
  <si>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</si>
  <si>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</si>
  <si>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</si>
  <si>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</si>
  <si>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</si>
  <si>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</si>
  <si>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</si>
  <si>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</si>
  <si>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</si>
  <si>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</si>
  <si>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</si>
  <si>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</si>
  <si>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</si>
  <si>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</si>
  <si>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</si>
  <si>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</si>
  <si>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</si>
  <si>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</si>
  <si>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</si>
  <si>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</si>
  <si>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</si>
  <si>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</si>
  <si>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</si>
  <si>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</si>
  <si>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</si>
  <si>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</si>
  <si>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</si>
  <si>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</si>
  <si>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</si>
  <si>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</si>
  <si>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</si>
  <si>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</si>
  <si>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</si>
  <si>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</si>
  <si>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</si>
  <si>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</si>
  <si>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r>
      <t>зданий (сооружений),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</si>
  <si>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средств, полученных от оказания услуг по регулируемым государством ценам (тарифам)</t>
  </si>
  <si>
    <t>6.1</t>
  </si>
  <si>
    <t>6.2</t>
  </si>
  <si>
    <t>6.3</t>
  </si>
  <si>
    <t>6.4</t>
  </si>
  <si>
    <t>Раздел 5. Результаты закупок товаров, работ и услуг, выполненных для целей реализации инвестиционного проекта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</si>
  <si>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</si>
  <si>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</si>
  <si>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</si>
  <si>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</si>
  <si>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</si>
  <si>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</si>
  <si>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</si>
  <si>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</si>
  <si>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</si>
  <si>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</si>
  <si>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</si>
  <si>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</si>
  <si>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</si>
  <si>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</si>
  <si>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</si>
  <si>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Раздел 4. Графики реализации инвестиционного проекта</t>
  </si>
  <si>
    <t>Раздел 6. Отчет о ходе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</si>
  <si>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</si>
  <si>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</si>
  <si>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</si>
  <si>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</si>
  <si>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</si>
  <si>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</si>
  <si>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</si>
  <si>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2023 год </t>
  </si>
  <si>
    <t xml:space="preserve"> План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</si>
  <si>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</si>
  <si>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</si>
  <si>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</si>
  <si>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</si>
  <si>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</si>
  <si>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>1. Выполнение требований ФЗ №522 от 27.12.2018, ФЗ №35 в редакции от 28.12.2019, постановления Правительства РФ №442 в части оснащения приборами учета электрической энергии помещений МКД.
2.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27.12.2018 № 522-ФЗ. 
3. Реализация данного проекта в рамках выполнения требований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</si>
  <si>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</si>
  <si>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</si>
  <si>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Класс точности прибора учета - 0,5s.</t>
  </si>
  <si>
    <t>Факт 2019 года</t>
  </si>
  <si>
    <t>1-4.</t>
  </si>
  <si>
    <t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Внедрения системы дистанционного ограничения и отключения.
4. Метрологическое обеспечение системы ИСУ.
5. Установка современных приборов учета электроэнергии.
6. Упрощение процесса передачи показателей для потребителей.
7. Централизация и автоматизация сбора показаний приборов учета потребления электроэнергии.</t>
  </si>
  <si>
    <t>1. Однофазный счетчик с возможностью подключения к ИСУ устанавливаются по мере необходимости в МКД.
2. Трехфазный счетчик прямого включения с возможностью подключения к ИСУ устанавливаются по мере необходимости в МКД.
3. Трехфазный счетчик трансформаторного включения с возможностью подключения к  ИСУ устанавливаются по мере необходимости в МКД.
4. Измерительные трансформаторы тока устанавливаются по мере необходимости в МКД.
5. Связное оборудование устанавливаются по мере необходимости в МКД.</t>
  </si>
  <si>
    <t>Прочие инвестиционные проекты</t>
  </si>
  <si>
    <t xml:space="preserve">прочие </t>
  </si>
  <si>
    <t>Интеллектуальная система учета электрической энергии (мощности), шт.</t>
  </si>
  <si>
    <t>зданий (сооружений), м2</t>
  </si>
  <si>
    <t>Факт 2020 года</t>
  </si>
  <si>
    <t xml:space="preserve"> по состоянию на 01.01.2021 года</t>
  </si>
  <si>
    <t>по состоянию на 01.01.2021 года</t>
  </si>
  <si>
    <t>2022 год</t>
  </si>
  <si>
    <t xml:space="preserve">2026 год </t>
  </si>
  <si>
    <t>2020-2026 гг.</t>
  </si>
  <si>
    <t>Сметный расчет, заключенные договора.</t>
  </si>
  <si>
    <t>объем заключенного договора в ценах 2020 года с НДС, млн. руб.</t>
  </si>
  <si>
    <t>ООО "Форт Диалог", ЗАО "НПФ "Прорыв", ООО "Торговый дом "Электротехмонтаж", ПАО "Ростелеком", ООО "Строй Бизнес Групп"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</si>
  <si>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</si>
  <si>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</si>
  <si>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</si>
  <si>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</si>
  <si>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</si>
  <si>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</si>
  <si>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</si>
  <si>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</si>
  <si>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</si>
  <si>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</si>
  <si>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</si>
  <si>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</si>
  <si>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</si>
  <si>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</si>
  <si>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</si>
  <si>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</si>
  <si>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</si>
  <si>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</si>
  <si>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</si>
  <si>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</si>
  <si>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</si>
  <si>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</si>
  <si>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</si>
  <si>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</si>
  <si>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</si>
  <si>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</si>
  <si>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</si>
  <si>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 xml:space="preserve">Обществом в 2020 г. заключены договора с: 1) ООО «Форт Диалог» № 01-01-44 от 24.03.2020 г. на сумму 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1,1 млн. руб. с НДС на разработку программного обеспечения для «Интеллектуальной системы Учета». Все условия договора выполнены; 
4) ООО "Торговый дом "Электротехмонтаж" № 01-01-82 от 25.06.2020 г. на предельную сумму 0,2 млн. руб. с НДС на поставку измерительных трансформаторов тока. Часть оборудовнаия установлена в 2020 г., остальная часть будет установлена в 2021 г. ; 5) ПАО "Ростелеком" № 01-01-130 от 19.10.2020 на предельную сумму 14,2 млн. руб. с НДС на поставку приборов учета и связного оборудования. Все условия договора выполнены; 6) ООО "Строй Бизнес Групп" № 01-01-133 от 26.10.2020 на 1,4 млн. руб. с НДС на выполнение монтажных работ по установке приборов учета и связного оборудования. Часть оборудования установлена в 2020 г., остальная часть будет установлена в 2021 г.  
</t>
  </si>
  <si>
    <t>В 2020 г. проект освоен не полностью. Часть поставленных приборов учета и связного оборудования будут установлены и профинансированы в 2021 г.</t>
  </si>
  <si>
    <t>План 2021 года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</si>
  <si>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2022 году на сумму 187,336 млн. руб. с НДС (156,113 млн. руб. без НДС), в 2023 году на сумму 243,316 млн. руб. с НДС (202,763 млн. руб. без НДС), в 2024 году на сумму 434,090 млн. руб. с НДС (361,742 млн. руб. без НДС), в 2025 году на сумму 413,086 млн. руб. с НДС (344,239 млн. руб. без НДС), в 2026 году на сумму 324,075 млн. руб. с НДС (270,063 млн. руб. без НДС).</t>
  </si>
  <si>
    <t>Карта-схема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</si>
  <si>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</si>
  <si>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Централизация и автоматизация сбора показаний приборов учета потребления электроэнергии.</t>
  </si>
  <si>
    <t>Цели</t>
  </si>
  <si>
    <t>1. Подготовительный этап (конкурсные процедуры, заключение договора).
2. Практический этап (реализация проекта).
3. Заключительный этап (ввод в эксплуатацию).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</si>
</sst>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"/>
    <numFmt numFmtId="170" formatCode="#,##0.0000"/>
    <numFmt numFmtId="171" formatCode="#,##0.000"/>
    <numFmt numFmtId="172" formatCode="0.000000"/>
    <numFmt numFmtId="173" formatCode="0.0000000000"/>
    <numFmt numFmtId="174" formatCode="0.0%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</cellStyleXfs>
  <cellXfs count="22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39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1" xfId="2" applyFont="1" applyFill="1" applyBorder="1" applyAlignment="1">
      <alignment horizontal="justify"/>
    </xf>
    <xf numFmtId="0" fontId="40" fillId="0" borderId="21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horizontal="justify"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vertical="top" wrapText="1"/>
    </xf>
    <xf numFmtId="0" fontId="39" fillId="0" borderId="21" xfId="2" quotePrefix="1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3" xfId="2" quotePrefix="1" applyFont="1" applyFill="1" applyBorder="1" applyAlignment="1">
      <alignment vertical="top" wrapText="1"/>
    </xf>
    <xf numFmtId="0" fontId="39" fillId="0" borderId="23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1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left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39" fillId="0" borderId="23" xfId="2" applyFont="1" applyFill="1" applyBorder="1"/>
    <xf numFmtId="0" fontId="39" fillId="0" borderId="0" xfId="2" applyFont="1" applyFill="1" applyAlignment="1">
      <alignment horizontal="left" wrapText="1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7" fontId="41" fillId="25" borderId="1" xfId="2" applyNumberFormat="1" applyFont="1" applyFill="1" applyBorder="1" applyAlignment="1">
      <alignment horizontal="center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49" fontId="36" fillId="0" borderId="1" xfId="49" applyNumberFormat="1" applyFont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/>
    </xf>
    <xf numFmtId="0" fontId="39" fillId="0" borderId="22" xfId="2" applyFont="1" applyFill="1" applyBorder="1" applyAlignment="1">
      <alignment horizontal="center" vertical="center"/>
    </xf>
    <xf numFmtId="0" fontId="39" fillId="0" borderId="24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 wrapText="1"/>
    </xf>
    <xf numFmtId="0" fontId="39" fillId="0" borderId="26" xfId="2" applyFont="1" applyFill="1" applyBorder="1" applyAlignment="1">
      <alignment horizontal="center" vertical="center" wrapText="1"/>
    </xf>
    <xf numFmtId="0" fontId="10" fillId="0" borderId="0" xfId="2" applyFill="1" applyAlignment="1">
      <alignment horizontal="center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70" fontId="10" fillId="25" borderId="0" xfId="2" applyNumberFormat="1" applyFont="1" applyFill="1"/>
    <xf numFmtId="171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" fontId="36" fillId="0" borderId="1" xfId="49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169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/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2" fillId="25" borderId="1" xfId="1" applyNumberFormat="1" applyFill="1" applyBorder="1" applyAlignment="1">
      <alignment horizontal="center" vertical="center"/>
    </xf>
    <xf numFmtId="171" fontId="10" fillId="25" borderId="1" xfId="2" applyNumberFormat="1" applyFont="1" applyFill="1" applyBorder="1" applyAlignment="1">
      <alignment horizontal="center" vertical="center" wrapText="1"/>
    </xf>
    <xf numFmtId="171" fontId="41" fillId="25" borderId="1" xfId="2" applyNumberFormat="1" applyFont="1" applyFill="1" applyBorder="1" applyAlignment="1">
      <alignment horizontal="center" vertical="center" wrapText="1"/>
    </xf>
    <xf numFmtId="168" fontId="39" fillId="0" borderId="2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2" fontId="10" fillId="25" borderId="0" xfId="2" applyNumberFormat="1" applyFont="1" applyFill="1" applyBorder="1" applyAlignment="1">
      <alignment horizontal="left" vertical="center" wrapText="1"/>
    </xf>
    <xf numFmtId="169" fontId="39" fillId="0" borderId="21" xfId="2" applyNumberFormat="1" applyFont="1" applyFill="1" applyBorder="1" applyAlignment="1">
      <alignment horizontal="center" vertical="center" wrapText="1"/>
    </xf>
    <xf numFmtId="10" fontId="39" fillId="0" borderId="21" xfId="2" applyNumberFormat="1" applyFont="1" applyFill="1" applyBorder="1" applyAlignment="1">
      <alignment horizontal="center" vertical="center" wrapText="1"/>
    </xf>
    <xf numFmtId="173" fontId="10" fillId="0" borderId="0" xfId="2" applyNumberFormat="1" applyFill="1"/>
    <xf numFmtId="174" fontId="39" fillId="0" borderId="2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67" fontId="36" fillId="0" borderId="1" xfId="49" applyNumberFormat="1" applyFont="1" applyBorder="1" applyAlignment="1">
      <alignment horizontal="center" vertical="center" wrapText="1"/>
    </xf>
    <xf numFmtId="49" fontId="36" fillId="0" borderId="1" xfId="49" quotePrefix="1" applyNumberFormat="1" applyFont="1" applyBorder="1" applyAlignment="1">
      <alignment horizontal="center" vertical="center" wrapText="1"/>
    </xf>
    <xf numFmtId="169" fontId="36" fillId="0" borderId="1" xfId="49" applyNumberFormat="1" applyFont="1" applyBorder="1" applyAlignment="1">
      <alignment horizontal="center" vertical="center" wrapText="1"/>
    </xf>
    <xf numFmtId="167" fontId="36" fillId="25" borderId="1" xfId="49" applyNumberFormat="1" applyFont="1" applyFill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 applyAlignment="1">
      <alignment horizontal="left" wrapText="1"/>
    </xf>
    <xf numFmtId="0" fontId="41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Alignment="1">
      <alignment horizontal="left" wrapText="1"/>
    </xf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/>
    </xf>
    <xf numFmtId="0" fontId="41" fillId="25" borderId="3" xfId="52" applyFont="1" applyFill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10" fillId="25" borderId="19" xfId="2" applyFont="1" applyFill="1" applyBorder="1"/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0" borderId="2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left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6" fillId="25" borderId="1" xfId="1" applyFont="1" applyFill="1" applyBorder="1" applyAlignment="1">
      <alignment horizontal="left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%20&#1080;%205%20&#1074;&#1080;&#1076;&#1077;&#1086;&#1090;&#1077;&#1088;&#1084;%20(&#1087;&#1072;&#1089;&#1087;&#1086;&#1088;&#1090;%20&#1087;&#1088;&#1086;&#1077;&#1082;&#1090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&#1102;&#1079;&#1086;&#1074;%20&#1080;%2011%20&#1074;&#1080;&#1076;&#1077;&#1086;&#1090;&#1077;&#1088;&#1084;%20(&#1087;&#1072;&#1089;&#1087;&#1086;&#1088;&#1090;%20&#1087;&#1088;&#1086;&#1077;&#1082;&#1090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 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topLeftCell="A13" zoomScale="70" zoomScaleNormal="100" zoomScaleSheetLayoutView="70" workbookViewId="0">
      <selection activeCell="B32" sqref="B3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35" t="s">
        <v>64</v>
      </c>
      <c r="F1" s="13"/>
      <c r="G1" s="13"/>
    </row>
    <row r="2" spans="1:22" s="10" customFormat="1" ht="18.75" customHeight="1" x14ac:dyDescent="0.3">
      <c r="A2" s="15"/>
      <c r="C2" s="12" t="s">
        <v>6</v>
      </c>
      <c r="F2" s="13"/>
      <c r="G2" s="13"/>
    </row>
    <row r="3" spans="1:22" s="10" customFormat="1" ht="18.75" x14ac:dyDescent="0.3">
      <c r="A3" s="14"/>
      <c r="C3" s="12" t="s">
        <v>63</v>
      </c>
      <c r="F3" s="13"/>
      <c r="G3" s="13"/>
    </row>
    <row r="4" spans="1:22" s="10" customFormat="1" ht="18.75" x14ac:dyDescent="0.3">
      <c r="A4" s="14"/>
      <c r="F4" s="13"/>
      <c r="G4" s="13"/>
      <c r="H4" s="12"/>
    </row>
    <row r="5" spans="1:22" s="10" customFormat="1" ht="18.75" x14ac:dyDescent="0.3">
      <c r="A5" s="14"/>
      <c r="F5" s="13"/>
      <c r="G5" s="13"/>
      <c r="H5" s="12"/>
    </row>
    <row r="6" spans="1:22" s="10" customFormat="1" ht="18.75" x14ac:dyDescent="0.2">
      <c r="A6" s="166" t="s">
        <v>5</v>
      </c>
      <c r="B6" s="166"/>
      <c r="C6" s="166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10" customFormat="1" ht="18.75" x14ac:dyDescent="0.2">
      <c r="A7" s="67"/>
      <c r="B7" s="67"/>
      <c r="C7" s="67"/>
      <c r="D7" s="67"/>
      <c r="E7" s="67"/>
      <c r="F7" s="67"/>
      <c r="G7" s="67"/>
      <c r="H7" s="6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s="10" customFormat="1" ht="18.75" x14ac:dyDescent="0.2">
      <c r="A8" s="167" t="s">
        <v>204</v>
      </c>
      <c r="B8" s="167"/>
      <c r="C8" s="167"/>
      <c r="D8" s="70"/>
      <c r="E8" s="70"/>
      <c r="F8" s="70"/>
      <c r="G8" s="70"/>
      <c r="H8" s="70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s="10" customFormat="1" ht="18.75" x14ac:dyDescent="0.2">
      <c r="A9" s="159" t="s">
        <v>4</v>
      </c>
      <c r="B9" s="159"/>
      <c r="C9" s="159"/>
      <c r="D9" s="68"/>
      <c r="E9" s="68"/>
      <c r="F9" s="68"/>
      <c r="G9" s="68"/>
      <c r="H9" s="6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s="10" customFormat="1" ht="18.75" x14ac:dyDescent="0.2">
      <c r="A10" s="67"/>
      <c r="B10" s="67"/>
      <c r="C10" s="67"/>
      <c r="D10" s="67"/>
      <c r="E10" s="67"/>
      <c r="F10" s="67"/>
      <c r="G10" s="67"/>
      <c r="H10" s="67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s="10" customFormat="1" ht="18.75" x14ac:dyDescent="0.2">
      <c r="A11" s="167" t="s">
        <v>214</v>
      </c>
      <c r="B11" s="167"/>
      <c r="C11" s="167"/>
      <c r="D11" s="70"/>
      <c r="E11" s="70"/>
      <c r="F11" s="70"/>
      <c r="G11" s="70"/>
      <c r="H11" s="70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s="10" customFormat="1" ht="18.75" x14ac:dyDescent="0.2">
      <c r="A12" s="159" t="s">
        <v>3</v>
      </c>
      <c r="B12" s="159"/>
      <c r="C12" s="159"/>
      <c r="D12" s="68"/>
      <c r="E12" s="68"/>
      <c r="F12" s="68"/>
      <c r="G12" s="68"/>
      <c r="H12" s="68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s="7" customFormat="1" ht="15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2" customFormat="1" ht="19.5" customHeight="1" x14ac:dyDescent="0.2">
      <c r="A14" s="165" t="s">
        <v>215</v>
      </c>
      <c r="B14" s="165"/>
      <c r="C14" s="165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 s="2" customFormat="1" ht="15" customHeight="1" x14ac:dyDescent="0.2">
      <c r="A15" s="159" t="s">
        <v>2</v>
      </c>
      <c r="B15" s="159"/>
      <c r="C15" s="159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60" t="s">
        <v>186</v>
      </c>
      <c r="B17" s="161"/>
      <c r="C17" s="161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15" customHeight="1" x14ac:dyDescent="0.2">
      <c r="A18" s="68"/>
      <c r="B18" s="68"/>
      <c r="C18" s="68"/>
      <c r="D18" s="68"/>
      <c r="E18" s="68"/>
      <c r="F18" s="68"/>
      <c r="G18" s="68"/>
      <c r="H18" s="6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6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4"/>
      <c r="U19" s="24"/>
      <c r="V19" s="24"/>
    </row>
    <row r="20" spans="1:22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</row>
    <row r="21" spans="1:22" s="2" customFormat="1" ht="39" customHeight="1" x14ac:dyDescent="0.2">
      <c r="A21" s="21" t="s">
        <v>60</v>
      </c>
      <c r="B21" s="37" t="s">
        <v>114</v>
      </c>
      <c r="C21" s="33" t="s">
        <v>225</v>
      </c>
      <c r="D21" s="26"/>
      <c r="E21" s="26"/>
      <c r="F21" s="26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</row>
    <row r="22" spans="1:22" s="2" customFormat="1" ht="22.5" customHeight="1" x14ac:dyDescent="0.2">
      <c r="A22" s="162"/>
      <c r="B22" s="163"/>
      <c r="C22" s="164"/>
      <c r="D22" s="26"/>
      <c r="E22" s="26"/>
      <c r="F22" s="26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</row>
    <row r="23" spans="1:22" s="29" customFormat="1" ht="47.25" x14ac:dyDescent="0.2">
      <c r="A23" s="21" t="s">
        <v>59</v>
      </c>
      <c r="B23" s="71" t="s">
        <v>187</v>
      </c>
      <c r="C23" s="72" t="s">
        <v>204</v>
      </c>
      <c r="D23" s="32"/>
      <c r="E23" s="32"/>
      <c r="F23" s="32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0"/>
      <c r="T23" s="30"/>
      <c r="U23" s="30"/>
      <c r="V23" s="30"/>
    </row>
    <row r="24" spans="1:22" s="29" customFormat="1" ht="31.5" x14ac:dyDescent="0.2">
      <c r="A24" s="21" t="s">
        <v>58</v>
      </c>
      <c r="B24" s="71" t="s">
        <v>70</v>
      </c>
      <c r="C24" s="72" t="s">
        <v>205</v>
      </c>
      <c r="D24" s="32"/>
      <c r="E24" s="32"/>
      <c r="F24" s="32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0"/>
      <c r="T24" s="30"/>
      <c r="U24" s="30"/>
      <c r="V24" s="30"/>
    </row>
    <row r="25" spans="1:22" s="29" customFormat="1" ht="47.25" x14ac:dyDescent="0.2">
      <c r="A25" s="21" t="s">
        <v>57</v>
      </c>
      <c r="B25" s="71" t="s">
        <v>69</v>
      </c>
      <c r="C25" s="72" t="s">
        <v>218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31.5" x14ac:dyDescent="0.2">
      <c r="A26" s="21" t="s">
        <v>55</v>
      </c>
      <c r="B26" s="36" t="s">
        <v>188</v>
      </c>
      <c r="C26" s="72" t="s">
        <v>206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ht="47.25" x14ac:dyDescent="0.25">
      <c r="A27" s="21" t="s">
        <v>54</v>
      </c>
      <c r="B27" s="36" t="s">
        <v>67</v>
      </c>
      <c r="C27" s="33" t="s">
        <v>206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31.5" x14ac:dyDescent="0.25">
      <c r="A28" s="21" t="s">
        <v>52</v>
      </c>
      <c r="B28" s="36" t="s">
        <v>189</v>
      </c>
      <c r="C28" s="33" t="s">
        <v>206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5.75" x14ac:dyDescent="0.25">
      <c r="A29" s="21" t="s">
        <v>50</v>
      </c>
      <c r="B29" s="36" t="s">
        <v>190</v>
      </c>
      <c r="C29" s="33" t="s">
        <v>206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5.75" x14ac:dyDescent="0.25">
      <c r="A30" s="21" t="s">
        <v>68</v>
      </c>
      <c r="B30" s="36" t="s">
        <v>110</v>
      </c>
      <c r="C30" s="33" t="s">
        <v>206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8.75" customHeight="1" x14ac:dyDescent="0.25">
      <c r="A31" s="162"/>
      <c r="B31" s="163"/>
      <c r="C31" s="164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47.25" x14ac:dyDescent="0.25">
      <c r="A32" s="21" t="s">
        <v>66</v>
      </c>
      <c r="B32" s="36" t="s">
        <v>191</v>
      </c>
      <c r="C32" s="131">
        <f>'3. Паспорт фин осв ввод '!AD22</f>
        <v>1601.90306592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47.25" x14ac:dyDescent="0.25">
      <c r="A33" s="21" t="s">
        <v>65</v>
      </c>
      <c r="B33" s="36" t="s">
        <v>192</v>
      </c>
      <c r="C33" s="131">
        <f>'3. Паспорт фин осв ввод '!AD27</f>
        <v>1334.9192215999999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15.75" x14ac:dyDescent="0.25">
      <c r="A34" s="21">
        <v>12</v>
      </c>
      <c r="B34" s="36" t="s">
        <v>269</v>
      </c>
      <c r="C34" s="72" t="s">
        <v>206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126" x14ac:dyDescent="0.25">
      <c r="A35" s="21">
        <v>13</v>
      </c>
      <c r="B35" s="36" t="s">
        <v>270</v>
      </c>
      <c r="C35" s="72" t="s">
        <v>206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</sheetData>
  <mergeCells count="10">
    <mergeCell ref="A6:C6"/>
    <mergeCell ref="A8:C8"/>
    <mergeCell ref="A9:C9"/>
    <mergeCell ref="A11:C11"/>
    <mergeCell ref="A12:C12"/>
    <mergeCell ref="A15:C15"/>
    <mergeCell ref="A17:C17"/>
    <mergeCell ref="A22:C22"/>
    <mergeCell ref="A31:C31"/>
    <mergeCell ref="A14:C14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abSelected="1" topLeftCell="C12" zoomScale="70" zoomScaleNormal="70" zoomScaleSheetLayoutView="7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10" customFormat="1" ht="18.75" customHeight="1" x14ac:dyDescent="0.2">
      <c r="A1" s="15"/>
      <c r="C1" s="35" t="s">
        <v>64</v>
      </c>
      <c r="E1" s="13"/>
      <c r="F1" s="13"/>
    </row>
    <row r="2" spans="1:21" s="10" customFormat="1" ht="18.75" customHeight="1" x14ac:dyDescent="0.3">
      <c r="A2" s="15"/>
      <c r="C2" s="12" t="s">
        <v>6</v>
      </c>
      <c r="E2" s="13"/>
      <c r="F2" s="13"/>
    </row>
    <row r="3" spans="1:21" s="10" customFormat="1" ht="18.75" x14ac:dyDescent="0.3">
      <c r="A3" s="14"/>
      <c r="C3" s="12" t="s">
        <v>63</v>
      </c>
      <c r="E3" s="13"/>
      <c r="F3" s="13"/>
    </row>
    <row r="4" spans="1:21" s="10" customFormat="1" ht="18.75" x14ac:dyDescent="0.3">
      <c r="A4" s="14"/>
      <c r="C4" s="12"/>
      <c r="E4" s="13"/>
      <c r="F4" s="13"/>
    </row>
    <row r="5" spans="1:21" s="10" customFormat="1" ht="18.75" x14ac:dyDescent="0.3">
      <c r="A5" s="14"/>
      <c r="E5" s="13"/>
      <c r="F5" s="13"/>
      <c r="G5" s="12"/>
    </row>
    <row r="6" spans="1:21" s="10" customFormat="1" ht="18.75" x14ac:dyDescent="0.2">
      <c r="A6" s="166" t="s">
        <v>5</v>
      </c>
      <c r="B6" s="166"/>
      <c r="C6" s="166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s="10" customFormat="1" ht="18.75" x14ac:dyDescent="0.2">
      <c r="A7" s="166"/>
      <c r="B7" s="166"/>
      <c r="C7" s="166"/>
      <c r="D7" s="107"/>
      <c r="E7" s="107"/>
      <c r="F7" s="107"/>
      <c r="G7" s="107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s="10" customFormat="1" ht="18.75" x14ac:dyDescent="0.2">
      <c r="A8" s="167" t="str">
        <f>'[1]1. паспорт местоположение'!A8:C8</f>
        <v>АО "Чувашская энергосбытовая компания"</v>
      </c>
      <c r="B8" s="167"/>
      <c r="C8" s="167"/>
      <c r="D8" s="70"/>
      <c r="E8" s="70"/>
      <c r="F8" s="70"/>
      <c r="G8" s="70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s="10" customFormat="1" ht="18.75" x14ac:dyDescent="0.2">
      <c r="A9" s="159" t="s">
        <v>4</v>
      </c>
      <c r="B9" s="159"/>
      <c r="C9" s="159"/>
      <c r="D9" s="68"/>
      <c r="E9" s="68"/>
      <c r="F9" s="68"/>
      <c r="G9" s="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1" s="10" customFormat="1" ht="18.75" x14ac:dyDescent="0.2">
      <c r="A10" s="166"/>
      <c r="B10" s="166"/>
      <c r="C10" s="166"/>
      <c r="D10" s="107"/>
      <c r="E10" s="107"/>
      <c r="F10" s="107"/>
      <c r="G10" s="107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</row>
    <row r="11" spans="1:21" s="10" customFormat="1" ht="18.75" x14ac:dyDescent="0.2">
      <c r="A11" s="167" t="str">
        <f>'1. паспорт местоположение'!A11:C11</f>
        <v>K_020</v>
      </c>
      <c r="B11" s="167"/>
      <c r="C11" s="167"/>
      <c r="D11" s="70"/>
      <c r="E11" s="70"/>
      <c r="F11" s="70"/>
      <c r="G11" s="70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</row>
    <row r="12" spans="1:21" s="10" customFormat="1" ht="18.75" x14ac:dyDescent="0.2">
      <c r="A12" s="159" t="s">
        <v>3</v>
      </c>
      <c r="B12" s="159"/>
      <c r="C12" s="159"/>
      <c r="D12" s="68"/>
      <c r="E12" s="68"/>
      <c r="F12" s="68"/>
      <c r="G12" s="68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s="7" customFormat="1" ht="15.75" customHeight="1" x14ac:dyDescent="0.2">
      <c r="A13" s="169"/>
      <c r="B13" s="169"/>
      <c r="C13" s="169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s="2" customFormat="1" ht="12" x14ac:dyDescent="0.2">
      <c r="A14" s="167" t="str">
        <f>'1. паспорт местоположение'!A14:C14</f>
        <v>Создание интеллектуальной системы учета электрической энергии (мощности)</v>
      </c>
      <c r="B14" s="167"/>
      <c r="C14" s="167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1" s="2" customFormat="1" ht="15" customHeight="1" x14ac:dyDescent="0.2">
      <c r="A15" s="159" t="s">
        <v>2</v>
      </c>
      <c r="B15" s="159"/>
      <c r="C15" s="159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</row>
    <row r="16" spans="1:21" s="2" customFormat="1" ht="15" customHeight="1" x14ac:dyDescent="0.2">
      <c r="A16" s="168"/>
      <c r="B16" s="168"/>
      <c r="C16" s="168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</row>
    <row r="17" spans="1:21" s="2" customFormat="1" ht="27.75" customHeight="1" x14ac:dyDescent="0.2">
      <c r="A17" s="160" t="s">
        <v>200</v>
      </c>
      <c r="B17" s="160"/>
      <c r="C17" s="16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2" customFormat="1" ht="15" customHeight="1" x14ac:dyDescent="0.2">
      <c r="A18" s="68"/>
      <c r="B18" s="68"/>
      <c r="C18" s="68"/>
      <c r="D18" s="68"/>
      <c r="E18" s="68"/>
      <c r="F18" s="68"/>
      <c r="G18" s="68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21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4"/>
      <c r="T19" s="24"/>
      <c r="U19" s="24"/>
    </row>
    <row r="20" spans="1:21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4"/>
      <c r="T20" s="24"/>
      <c r="U20" s="24"/>
    </row>
    <row r="21" spans="1:21" s="2" customFormat="1" ht="16.5" customHeight="1" x14ac:dyDescent="0.2">
      <c r="A21" s="33">
        <v>1</v>
      </c>
      <c r="B21" s="37" t="s">
        <v>272</v>
      </c>
      <c r="C21" s="36" t="s">
        <v>271</v>
      </c>
      <c r="D21" s="26"/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4"/>
      <c r="U21" s="24"/>
    </row>
    <row r="22" spans="1:21" s="2" customFormat="1" ht="144.75" customHeight="1" x14ac:dyDescent="0.2">
      <c r="A22" s="33">
        <v>2</v>
      </c>
      <c r="B22" s="28" t="s">
        <v>193</v>
      </c>
      <c r="C22" s="27" t="s">
        <v>223</v>
      </c>
      <c r="D22" s="137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4"/>
      <c r="R22" s="24"/>
      <c r="S22" s="24"/>
      <c r="T22" s="24"/>
      <c r="U22" s="24"/>
    </row>
    <row r="23" spans="1:21" ht="141.75" x14ac:dyDescent="0.25">
      <c r="A23" s="33">
        <v>3</v>
      </c>
      <c r="B23" s="23" t="s">
        <v>56</v>
      </c>
      <c r="C23" s="27" t="s">
        <v>268</v>
      </c>
      <c r="D23" s="138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78.75" x14ac:dyDescent="0.25">
      <c r="A24" s="33">
        <v>4</v>
      </c>
      <c r="B24" s="22" t="s">
        <v>203</v>
      </c>
      <c r="C24" s="22" t="s">
        <v>224</v>
      </c>
      <c r="D24" s="1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x14ac:dyDescent="0.25">
      <c r="A25" s="33">
        <v>5</v>
      </c>
      <c r="B25" s="22" t="s">
        <v>209</v>
      </c>
      <c r="C25" s="135">
        <f>'1. паспорт местоположение'!C32</f>
        <v>1601.90306592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47.25" x14ac:dyDescent="0.25">
      <c r="A26" s="33">
        <v>6</v>
      </c>
      <c r="B26" s="22" t="s">
        <v>109</v>
      </c>
      <c r="C26" s="220" t="s">
        <v>273</v>
      </c>
      <c r="D26" s="1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94.5" x14ac:dyDescent="0.25">
      <c r="A27" s="33">
        <v>7</v>
      </c>
      <c r="B27" s="22" t="s">
        <v>194</v>
      </c>
      <c r="C27" s="22" t="s">
        <v>217</v>
      </c>
      <c r="D27" s="138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33">
        <v>8</v>
      </c>
      <c r="B28" s="22" t="s">
        <v>53</v>
      </c>
      <c r="C28" s="33">
        <v>2020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ht="31.5" x14ac:dyDescent="0.25">
      <c r="A29" s="33">
        <v>9</v>
      </c>
      <c r="B29" s="22" t="s">
        <v>51</v>
      </c>
      <c r="C29" s="33">
        <v>2026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ht="15.75" x14ac:dyDescent="0.25">
      <c r="A30" s="33">
        <v>10</v>
      </c>
      <c r="B30" s="22" t="s">
        <v>219</v>
      </c>
      <c r="C30" s="36" t="s">
        <v>220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spans="1:2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</row>
    <row r="124" spans="1:2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</row>
    <row r="126" spans="1:2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</row>
    <row r="127" spans="1:2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</row>
    <row r="128" spans="1:2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</row>
    <row r="129" spans="1:2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</row>
    <row r="130" spans="1:2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</row>
    <row r="131" spans="1:2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</row>
    <row r="132" spans="1:2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</row>
    <row r="133" spans="1:2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</row>
    <row r="134" spans="1:2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spans="1:2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  <row r="138" spans="1:2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spans="1:2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spans="1:2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</row>
    <row r="141" spans="1:2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</row>
    <row r="142" spans="1:2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</row>
    <row r="143" spans="1:2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</row>
    <row r="144" spans="1:2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spans="1:2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</row>
    <row r="147" spans="1:2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</row>
    <row r="148" spans="1:2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</row>
    <row r="149" spans="1:2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</row>
    <row r="150" spans="1:2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</row>
    <row r="151" spans="1:2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</row>
    <row r="152" spans="1:2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</row>
    <row r="153" spans="1:2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</row>
    <row r="154" spans="1:2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</row>
    <row r="155" spans="1:2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spans="1:2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</row>
    <row r="158" spans="1:2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spans="1:2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</row>
    <row r="160" spans="1:2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</row>
    <row r="161" spans="1:2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spans="1:2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spans="1:2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</row>
    <row r="164" spans="1:2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</row>
    <row r="165" spans="1:2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</row>
    <row r="166" spans="1:2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</row>
    <row r="167" spans="1:2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spans="1:2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</row>
    <row r="169" spans="1:2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</row>
    <row r="170" spans="1:2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</row>
    <row r="171" spans="1:2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</row>
    <row r="172" spans="1:2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</row>
    <row r="173" spans="1:2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</row>
    <row r="174" spans="1:2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</row>
    <row r="175" spans="1:2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</row>
    <row r="176" spans="1:2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</row>
    <row r="177" spans="1:2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</row>
    <row r="178" spans="1:2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spans="1:2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</row>
    <row r="180" spans="1:2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</row>
    <row r="181" spans="1:2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</row>
    <row r="182" spans="1:2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spans="1:2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</row>
    <row r="184" spans="1:2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</row>
    <row r="185" spans="1:2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spans="1:2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</row>
    <row r="187" spans="1:2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</row>
    <row r="188" spans="1:2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</row>
    <row r="189" spans="1:2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</row>
    <row r="190" spans="1:2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spans="1:2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</row>
    <row r="192" spans="1:2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</row>
    <row r="193" spans="1:2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</row>
    <row r="194" spans="1:2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</row>
    <row r="195" spans="1:2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</row>
    <row r="198" spans="1:2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</row>
    <row r="199" spans="1:2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spans="1:2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</row>
    <row r="202" spans="1:2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</row>
    <row r="203" spans="1:2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</row>
    <row r="204" spans="1:2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</row>
    <row r="205" spans="1:2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</row>
    <row r="208" spans="1:2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spans="1:2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spans="1:2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</row>
    <row r="211" spans="1:2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</row>
    <row r="212" spans="1:2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</row>
    <row r="214" spans="1:2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spans="1:2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</row>
    <row r="216" spans="1:2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</row>
    <row r="217" spans="1:2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</row>
    <row r="218" spans="1:2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</row>
    <row r="219" spans="1:2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</row>
    <row r="220" spans="1:2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</row>
    <row r="221" spans="1:2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</row>
    <row r="222" spans="1:2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spans="1:2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</row>
    <row r="224" spans="1:2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</row>
    <row r="225" spans="1:2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</row>
    <row r="226" spans="1:2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spans="1:2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</row>
    <row r="228" spans="1:2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</row>
    <row r="229" spans="1:2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</row>
    <row r="230" spans="1:2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spans="1:2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</row>
    <row r="232" spans="1:2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spans="1:2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spans="1:2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</row>
    <row r="235" spans="1:2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</row>
    <row r="236" spans="1:2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spans="1:2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</row>
    <row r="239" spans="1:2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</row>
    <row r="240" spans="1:2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</row>
    <row r="241" spans="1:2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</row>
    <row r="242" spans="1:2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</row>
    <row r="243" spans="1:2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</row>
    <row r="244" spans="1:2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spans="1:2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</row>
    <row r="246" spans="1:2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</row>
    <row r="247" spans="1:2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spans="1:2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</row>
    <row r="249" spans="1:2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</row>
    <row r="250" spans="1:2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</row>
    <row r="251" spans="1:2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</row>
    <row r="252" spans="1:2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spans="1:2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</row>
    <row r="254" spans="1:2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</row>
    <row r="255" spans="1:2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spans="1:2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spans="1:2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</row>
    <row r="258" spans="1:2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</row>
    <row r="259" spans="1:2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</row>
    <row r="260" spans="1:2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</row>
    <row r="261" spans="1:2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spans="1:2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</row>
    <row r="263" spans="1:2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</row>
    <row r="264" spans="1:2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</row>
    <row r="291" spans="1:2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</row>
    <row r="293" spans="1:2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</row>
    <row r="295" spans="1:2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</row>
    <row r="296" spans="1:2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</row>
    <row r="297" spans="1:2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</row>
    <row r="298" spans="1:2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spans="1:2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</row>
    <row r="300" spans="1:2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</row>
    <row r="301" spans="1:2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</row>
    <row r="302" spans="1:2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spans="1:2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</row>
    <row r="304" spans="1:2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</row>
    <row r="305" spans="1:2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spans="1:2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</row>
    <row r="307" spans="1:2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</row>
    <row r="308" spans="1:2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</row>
    <row r="309" spans="1:2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</row>
    <row r="310" spans="1:2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spans="1:2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</row>
    <row r="312" spans="1:2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</row>
    <row r="314" spans="1:2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spans="1:2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</row>
    <row r="316" spans="1:2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</row>
    <row r="317" spans="1:2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</row>
    <row r="318" spans="1:2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</row>
    <row r="319" spans="1:2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</row>
    <row r="320" spans="1:2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</row>
    <row r="321" spans="1:2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spans="1:2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</row>
    <row r="323" spans="1:2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</row>
    <row r="324" spans="1:2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</row>
    <row r="325" spans="1:2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spans="1:2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</row>
    <row r="327" spans="1:2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</row>
    <row r="328" spans="1:2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spans="1:2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</row>
    <row r="330" spans="1:2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</row>
    <row r="331" spans="1:2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</row>
    <row r="332" spans="1:2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spans="1:2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</row>
    <row r="334" spans="1:2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</row>
    <row r="335" spans="1:2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</row>
    <row r="336" spans="1:2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</row>
    <row r="337" spans="1:2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spans="1:2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</row>
    <row r="339" spans="1:2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</row>
    <row r="340" spans="1:2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</row>
    <row r="341" spans="1:2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</row>
    <row r="342" spans="1:2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</row>
    <row r="343" spans="1:2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</row>
    <row r="344" spans="1:2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spans="1:2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</row>
    <row r="346" spans="1:2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</row>
    <row r="347" spans="1:2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</row>
    <row r="348" spans="1:2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spans="1:2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</row>
    <row r="350" spans="1:2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</row>
    <row r="351" spans="1:2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</sheetData>
  <mergeCells count="12">
    <mergeCell ref="A16:C16"/>
    <mergeCell ref="A17:C17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61"/>
  <sheetViews>
    <sheetView topLeftCell="A28" zoomScale="70" zoomScaleNormal="70" zoomScaleSheetLayoutView="70" workbookViewId="0">
      <selection activeCell="E25" sqref="E25"/>
    </sheetView>
  </sheetViews>
  <sheetFormatPr defaultRowHeight="15.75" x14ac:dyDescent="0.25"/>
  <cols>
    <col min="1" max="1" width="5.85546875" style="82" bestFit="1" customWidth="1"/>
    <col min="2" max="2" width="46.85546875" style="82" customWidth="1"/>
    <col min="3" max="3" width="13" style="82" customWidth="1"/>
    <col min="4" max="4" width="16" style="82" customWidth="1"/>
    <col min="5" max="5" width="16.140625" style="82" customWidth="1"/>
    <col min="6" max="6" width="15.42578125" style="82" customWidth="1"/>
    <col min="7" max="7" width="10.7109375" style="82" customWidth="1"/>
    <col min="8" max="8" width="9.28515625" style="82" customWidth="1"/>
    <col min="9" max="9" width="10.85546875" style="82" customWidth="1"/>
    <col min="10" max="10" width="9.5703125" style="82" customWidth="1"/>
    <col min="11" max="13" width="7.140625" style="82" customWidth="1"/>
    <col min="14" max="14" width="9.85546875" style="82" customWidth="1"/>
    <col min="15" max="17" width="8" style="82" customWidth="1"/>
    <col min="18" max="18" width="9.28515625" style="82" bestFit="1" customWidth="1"/>
    <col min="19" max="21" width="6.85546875" style="82" customWidth="1"/>
    <col min="22" max="22" width="9.140625" style="82" customWidth="1"/>
    <col min="23" max="25" width="6" style="82" customWidth="1"/>
    <col min="26" max="26" width="9.140625" style="82" customWidth="1"/>
    <col min="27" max="27" width="10" style="82" bestFit="1" customWidth="1"/>
    <col min="28" max="28" width="8.85546875" style="82" customWidth="1"/>
    <col min="29" max="29" width="5.85546875" style="82" customWidth="1"/>
    <col min="30" max="30" width="13.28515625" style="82" customWidth="1"/>
    <col min="31" max="31" width="13.7109375" style="82" customWidth="1"/>
    <col min="32" max="32" width="12.42578125" style="82" bestFit="1" customWidth="1"/>
    <col min="33" max="16384" width="9.140625" style="82"/>
  </cols>
  <sheetData>
    <row r="1" spans="1:31" ht="18.75" x14ac:dyDescent="0.25">
      <c r="AE1" s="113" t="s">
        <v>64</v>
      </c>
    </row>
    <row r="2" spans="1:31" ht="18.75" x14ac:dyDescent="0.3">
      <c r="AE2" s="114" t="s">
        <v>6</v>
      </c>
    </row>
    <row r="3" spans="1:31" ht="18.75" x14ac:dyDescent="0.3">
      <c r="E3" s="103"/>
      <c r="AE3" s="114" t="s">
        <v>63</v>
      </c>
    </row>
    <row r="4" spans="1:31" ht="18.75" x14ac:dyDescent="0.25">
      <c r="A4" s="184" t="s">
        <v>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</row>
    <row r="5" spans="1:31" ht="18.75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1" x14ac:dyDescent="0.25">
      <c r="A6" s="183" t="s">
        <v>204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</row>
    <row r="7" spans="1:31" ht="18.75" customHeight="1" x14ac:dyDescent="0.25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</row>
    <row r="8" spans="1:31" ht="18.75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1" x14ac:dyDescent="0.25">
      <c r="A9" s="183" t="s">
        <v>214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</row>
    <row r="10" spans="1:31" x14ac:dyDescent="0.25">
      <c r="A10" s="185" t="s">
        <v>3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</row>
    <row r="11" spans="1:31" ht="16.5" customHeight="1" x14ac:dyDescent="0.3">
      <c r="A11" s="117"/>
      <c r="B11" s="117"/>
      <c r="C11" s="117"/>
      <c r="D11" s="117"/>
      <c r="E11" s="117"/>
      <c r="F11" s="117"/>
      <c r="G11" s="117"/>
      <c r="H11" s="117"/>
      <c r="I11" s="117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</row>
    <row r="12" spans="1:31" x14ac:dyDescent="0.25">
      <c r="A12" s="183" t="s">
        <v>215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</row>
    <row r="13" spans="1:31" ht="15.75" customHeight="1" x14ac:dyDescent="0.25">
      <c r="A13" s="185" t="s">
        <v>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</row>
    <row r="14" spans="1:31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</row>
    <row r="16" spans="1:31" x14ac:dyDescent="0.25">
      <c r="A16" s="187" t="s">
        <v>201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</row>
    <row r="17" spans="1:34" x14ac:dyDescent="0.25">
      <c r="A17" s="188"/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</row>
    <row r="18" spans="1:34" ht="33" customHeight="1" x14ac:dyDescent="0.25">
      <c r="A18" s="175" t="s">
        <v>107</v>
      </c>
      <c r="B18" s="175" t="s">
        <v>106</v>
      </c>
      <c r="C18" s="172" t="s">
        <v>105</v>
      </c>
      <c r="D18" s="172"/>
      <c r="E18" s="181" t="s">
        <v>104</v>
      </c>
      <c r="F18" s="181"/>
      <c r="G18" s="175" t="s">
        <v>221</v>
      </c>
      <c r="H18" s="175" t="s">
        <v>229</v>
      </c>
      <c r="I18" s="175" t="s">
        <v>267</v>
      </c>
      <c r="J18" s="178" t="s">
        <v>232</v>
      </c>
      <c r="K18" s="179"/>
      <c r="L18" s="179"/>
      <c r="M18" s="182"/>
      <c r="N18" s="178" t="s">
        <v>210</v>
      </c>
      <c r="O18" s="179"/>
      <c r="P18" s="179"/>
      <c r="Q18" s="182"/>
      <c r="R18" s="178" t="s">
        <v>212</v>
      </c>
      <c r="S18" s="179"/>
      <c r="T18" s="179"/>
      <c r="U18" s="182"/>
      <c r="V18" s="178" t="s">
        <v>213</v>
      </c>
      <c r="W18" s="179"/>
      <c r="X18" s="179"/>
      <c r="Y18" s="182"/>
      <c r="Z18" s="178" t="s">
        <v>233</v>
      </c>
      <c r="AA18" s="179"/>
      <c r="AB18" s="179"/>
      <c r="AC18" s="179"/>
      <c r="AD18" s="180" t="s">
        <v>103</v>
      </c>
      <c r="AE18" s="180"/>
      <c r="AF18" s="100"/>
      <c r="AG18" s="100"/>
      <c r="AH18" s="100"/>
    </row>
    <row r="19" spans="1:34" ht="99.75" customHeight="1" x14ac:dyDescent="0.25">
      <c r="A19" s="176"/>
      <c r="B19" s="176"/>
      <c r="C19" s="172"/>
      <c r="D19" s="172"/>
      <c r="E19" s="181"/>
      <c r="F19" s="181"/>
      <c r="G19" s="176"/>
      <c r="H19" s="176"/>
      <c r="I19" s="176"/>
      <c r="J19" s="172" t="s">
        <v>0</v>
      </c>
      <c r="K19" s="172"/>
      <c r="L19" s="172" t="s">
        <v>102</v>
      </c>
      <c r="M19" s="172"/>
      <c r="N19" s="172" t="s">
        <v>0</v>
      </c>
      <c r="O19" s="172"/>
      <c r="P19" s="172" t="s">
        <v>102</v>
      </c>
      <c r="Q19" s="172"/>
      <c r="R19" s="172" t="s">
        <v>0</v>
      </c>
      <c r="S19" s="172"/>
      <c r="T19" s="172" t="s">
        <v>102</v>
      </c>
      <c r="U19" s="172"/>
      <c r="V19" s="172" t="s">
        <v>0</v>
      </c>
      <c r="W19" s="172"/>
      <c r="X19" s="172" t="s">
        <v>102</v>
      </c>
      <c r="Y19" s="172"/>
      <c r="Z19" s="172" t="s">
        <v>211</v>
      </c>
      <c r="AA19" s="172"/>
      <c r="AB19" s="172" t="s">
        <v>102</v>
      </c>
      <c r="AC19" s="172"/>
      <c r="AD19" s="180"/>
      <c r="AE19" s="180"/>
    </row>
    <row r="20" spans="1:34" ht="89.25" customHeight="1" x14ac:dyDescent="0.25">
      <c r="A20" s="177"/>
      <c r="B20" s="177"/>
      <c r="C20" s="112" t="s">
        <v>0</v>
      </c>
      <c r="D20" s="112" t="s">
        <v>102</v>
      </c>
      <c r="E20" s="98" t="s">
        <v>230</v>
      </c>
      <c r="F20" s="98" t="s">
        <v>231</v>
      </c>
      <c r="G20" s="177"/>
      <c r="H20" s="177"/>
      <c r="I20" s="177"/>
      <c r="J20" s="99" t="s">
        <v>195</v>
      </c>
      <c r="K20" s="99" t="s">
        <v>196</v>
      </c>
      <c r="L20" s="99" t="s">
        <v>195</v>
      </c>
      <c r="M20" s="99" t="s">
        <v>196</v>
      </c>
      <c r="N20" s="99" t="s">
        <v>195</v>
      </c>
      <c r="O20" s="99" t="s">
        <v>196</v>
      </c>
      <c r="P20" s="99" t="s">
        <v>195</v>
      </c>
      <c r="Q20" s="99" t="s">
        <v>196</v>
      </c>
      <c r="R20" s="99" t="s">
        <v>195</v>
      </c>
      <c r="S20" s="99" t="s">
        <v>196</v>
      </c>
      <c r="T20" s="99" t="s">
        <v>195</v>
      </c>
      <c r="U20" s="99" t="s">
        <v>196</v>
      </c>
      <c r="V20" s="99" t="s">
        <v>195</v>
      </c>
      <c r="W20" s="99" t="s">
        <v>196</v>
      </c>
      <c r="X20" s="99" t="s">
        <v>195</v>
      </c>
      <c r="Y20" s="99" t="s">
        <v>196</v>
      </c>
      <c r="Z20" s="99" t="s">
        <v>195</v>
      </c>
      <c r="AA20" s="99" t="s">
        <v>196</v>
      </c>
      <c r="AB20" s="99" t="s">
        <v>195</v>
      </c>
      <c r="AC20" s="99" t="s">
        <v>196</v>
      </c>
      <c r="AD20" s="111" t="s">
        <v>0</v>
      </c>
      <c r="AE20" s="111" t="s">
        <v>102</v>
      </c>
    </row>
    <row r="21" spans="1:34" ht="19.5" customHeight="1" x14ac:dyDescent="0.25">
      <c r="A21" s="111">
        <v>1</v>
      </c>
      <c r="B21" s="111">
        <v>2</v>
      </c>
      <c r="C21" s="111">
        <v>3</v>
      </c>
      <c r="D21" s="111">
        <v>4</v>
      </c>
      <c r="E21" s="111">
        <v>5</v>
      </c>
      <c r="F21" s="111">
        <v>6</v>
      </c>
      <c r="G21" s="139">
        <v>7</v>
      </c>
      <c r="H21" s="147">
        <v>8</v>
      </c>
      <c r="I21" s="140">
        <v>9</v>
      </c>
      <c r="J21" s="140">
        <v>12</v>
      </c>
      <c r="K21" s="140">
        <v>13</v>
      </c>
      <c r="L21" s="155"/>
      <c r="M21" s="155"/>
      <c r="N21" s="140">
        <v>16</v>
      </c>
      <c r="O21" s="140">
        <v>17</v>
      </c>
      <c r="P21" s="155"/>
      <c r="Q21" s="155"/>
      <c r="R21" s="140">
        <v>20</v>
      </c>
      <c r="S21" s="140">
        <v>21</v>
      </c>
      <c r="T21" s="155"/>
      <c r="U21" s="155"/>
      <c r="V21" s="140">
        <v>24</v>
      </c>
      <c r="W21" s="140">
        <v>25</v>
      </c>
      <c r="X21" s="155"/>
      <c r="Y21" s="155"/>
      <c r="Z21" s="140">
        <v>26</v>
      </c>
      <c r="AA21" s="140">
        <v>27</v>
      </c>
      <c r="AB21" s="140">
        <v>28</v>
      </c>
      <c r="AC21" s="140">
        <v>29</v>
      </c>
      <c r="AD21" s="140">
        <v>30</v>
      </c>
      <c r="AE21" s="140">
        <v>31</v>
      </c>
    </row>
    <row r="22" spans="1:34" ht="47.25" customHeight="1" x14ac:dyDescent="0.25">
      <c r="A22" s="73">
        <v>1</v>
      </c>
      <c r="B22" s="74" t="s">
        <v>101</v>
      </c>
      <c r="C22" s="133">
        <v>1812.9080125</v>
      </c>
      <c r="D22" s="133" t="s">
        <v>207</v>
      </c>
      <c r="E22" s="133">
        <v>1791.1933620900002</v>
      </c>
      <c r="F22" s="133">
        <v>1791.1933620900002</v>
      </c>
      <c r="G22" s="133">
        <v>0</v>
      </c>
      <c r="H22" s="133">
        <v>21.714650410000001</v>
      </c>
      <c r="I22" s="133">
        <v>189.29029617</v>
      </c>
      <c r="J22" s="133">
        <v>187.33565245</v>
      </c>
      <c r="K22" s="110" t="s">
        <v>222</v>
      </c>
      <c r="L22" s="155" t="s">
        <v>207</v>
      </c>
      <c r="M22" s="155" t="s">
        <v>207</v>
      </c>
      <c r="N22" s="133">
        <v>243.31561078999999</v>
      </c>
      <c r="O22" s="110" t="s">
        <v>222</v>
      </c>
      <c r="P22" s="155" t="s">
        <v>207</v>
      </c>
      <c r="Q22" s="155" t="s">
        <v>207</v>
      </c>
      <c r="R22" s="133">
        <v>434.09009873000002</v>
      </c>
      <c r="S22" s="110" t="s">
        <v>222</v>
      </c>
      <c r="T22" s="155" t="s">
        <v>207</v>
      </c>
      <c r="U22" s="155" t="s">
        <v>207</v>
      </c>
      <c r="V22" s="133">
        <v>413.08636704999998</v>
      </c>
      <c r="W22" s="76" t="s">
        <v>222</v>
      </c>
      <c r="X22" s="155" t="s">
        <v>207</v>
      </c>
      <c r="Y22" s="155" t="s">
        <v>207</v>
      </c>
      <c r="Z22" s="133">
        <v>324.07533690000002</v>
      </c>
      <c r="AA22" s="111" t="s">
        <v>222</v>
      </c>
      <c r="AB22" s="111" t="s">
        <v>207</v>
      </c>
      <c r="AC22" s="111" t="s">
        <v>207</v>
      </c>
      <c r="AD22" s="133">
        <v>1601.90306592</v>
      </c>
      <c r="AE22" s="133" t="s">
        <v>207</v>
      </c>
      <c r="AF22" s="101"/>
      <c r="AG22" s="101"/>
    </row>
    <row r="23" spans="1:34" ht="24" customHeight="1" x14ac:dyDescent="0.25">
      <c r="A23" s="77" t="s">
        <v>100</v>
      </c>
      <c r="B23" s="78" t="s">
        <v>99</v>
      </c>
      <c r="C23" s="132">
        <v>0</v>
      </c>
      <c r="D23" s="81" t="s">
        <v>207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81">
        <v>0</v>
      </c>
      <c r="K23" s="81" t="s">
        <v>207</v>
      </c>
      <c r="L23" s="81" t="s">
        <v>207</v>
      </c>
      <c r="M23" s="81" t="s">
        <v>207</v>
      </c>
      <c r="N23" s="81">
        <v>0</v>
      </c>
      <c r="O23" s="81" t="s">
        <v>207</v>
      </c>
      <c r="P23" s="81" t="s">
        <v>207</v>
      </c>
      <c r="Q23" s="81" t="s">
        <v>207</v>
      </c>
      <c r="R23" s="81">
        <v>0</v>
      </c>
      <c r="S23" s="81" t="s">
        <v>207</v>
      </c>
      <c r="T23" s="81" t="s">
        <v>207</v>
      </c>
      <c r="U23" s="81" t="s">
        <v>207</v>
      </c>
      <c r="V23" s="81">
        <v>0</v>
      </c>
      <c r="W23" s="81" t="s">
        <v>207</v>
      </c>
      <c r="X23" s="81" t="s">
        <v>207</v>
      </c>
      <c r="Y23" s="81" t="s">
        <v>207</v>
      </c>
      <c r="Z23" s="132">
        <v>0</v>
      </c>
      <c r="AA23" s="81" t="s">
        <v>207</v>
      </c>
      <c r="AB23" s="81" t="s">
        <v>207</v>
      </c>
      <c r="AC23" s="81" t="s">
        <v>207</v>
      </c>
      <c r="AD23" s="132">
        <v>0</v>
      </c>
      <c r="AE23" s="132" t="s">
        <v>207</v>
      </c>
      <c r="AF23" s="101"/>
    </row>
    <row r="24" spans="1:34" x14ac:dyDescent="0.25">
      <c r="A24" s="77" t="s">
        <v>98</v>
      </c>
      <c r="B24" s="78" t="s">
        <v>97</v>
      </c>
      <c r="C24" s="132">
        <v>0</v>
      </c>
      <c r="D24" s="81" t="s">
        <v>207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81">
        <v>0</v>
      </c>
      <c r="K24" s="80" t="s">
        <v>207</v>
      </c>
      <c r="L24" s="80" t="s">
        <v>207</v>
      </c>
      <c r="M24" s="80" t="s">
        <v>207</v>
      </c>
      <c r="N24" s="81">
        <v>0</v>
      </c>
      <c r="O24" s="80" t="s">
        <v>207</v>
      </c>
      <c r="P24" s="80" t="s">
        <v>207</v>
      </c>
      <c r="Q24" s="80" t="s">
        <v>207</v>
      </c>
      <c r="R24" s="81">
        <v>0</v>
      </c>
      <c r="S24" s="80" t="s">
        <v>207</v>
      </c>
      <c r="T24" s="80" t="s">
        <v>207</v>
      </c>
      <c r="U24" s="80" t="s">
        <v>207</v>
      </c>
      <c r="V24" s="81">
        <v>0</v>
      </c>
      <c r="W24" s="80" t="s">
        <v>207</v>
      </c>
      <c r="X24" s="80" t="s">
        <v>207</v>
      </c>
      <c r="Y24" s="80" t="s">
        <v>207</v>
      </c>
      <c r="Z24" s="132">
        <v>0</v>
      </c>
      <c r="AA24" s="80" t="s">
        <v>207</v>
      </c>
      <c r="AB24" s="80" t="s">
        <v>207</v>
      </c>
      <c r="AC24" s="80" t="s">
        <v>207</v>
      </c>
      <c r="AD24" s="132">
        <v>0</v>
      </c>
      <c r="AE24" s="132" t="s">
        <v>207</v>
      </c>
      <c r="AF24" s="101"/>
    </row>
    <row r="25" spans="1:34" ht="31.5" x14ac:dyDescent="0.25">
      <c r="A25" s="77" t="s">
        <v>96</v>
      </c>
      <c r="B25" s="78" t="s">
        <v>180</v>
      </c>
      <c r="C25" s="132">
        <v>1512.2643050300001</v>
      </c>
      <c r="D25" s="81" t="s">
        <v>207</v>
      </c>
      <c r="E25" s="132">
        <v>1492.16835195</v>
      </c>
      <c r="F25" s="132">
        <v>1492.16835195</v>
      </c>
      <c r="G25" s="132">
        <v>0</v>
      </c>
      <c r="H25" s="132">
        <v>20.095953080000001</v>
      </c>
      <c r="I25" s="132">
        <v>157.24913035</v>
      </c>
      <c r="J25" s="81">
        <v>156.11304371</v>
      </c>
      <c r="K25" s="80" t="s">
        <v>222</v>
      </c>
      <c r="L25" s="80" t="s">
        <v>207</v>
      </c>
      <c r="M25" s="80" t="s">
        <v>207</v>
      </c>
      <c r="N25" s="81">
        <v>202.76300899</v>
      </c>
      <c r="O25" s="80" t="s">
        <v>222</v>
      </c>
      <c r="P25" s="80" t="s">
        <v>207</v>
      </c>
      <c r="Q25" s="80" t="s">
        <v>207</v>
      </c>
      <c r="R25" s="81">
        <v>361.74174894000004</v>
      </c>
      <c r="S25" s="80" t="s">
        <v>222</v>
      </c>
      <c r="T25" s="80" t="s">
        <v>207</v>
      </c>
      <c r="U25" s="80" t="s">
        <v>207</v>
      </c>
      <c r="V25" s="81">
        <v>344.23863920999992</v>
      </c>
      <c r="W25" s="80" t="s">
        <v>222</v>
      </c>
      <c r="X25" s="80" t="s">
        <v>207</v>
      </c>
      <c r="Y25" s="80" t="s">
        <v>207</v>
      </c>
      <c r="Z25" s="132">
        <v>270.06278075</v>
      </c>
      <c r="AA25" s="80" t="s">
        <v>222</v>
      </c>
      <c r="AB25" s="80" t="s">
        <v>207</v>
      </c>
      <c r="AC25" s="80" t="s">
        <v>207</v>
      </c>
      <c r="AD25" s="132">
        <v>1334.9192215999999</v>
      </c>
      <c r="AE25" s="132" t="s">
        <v>207</v>
      </c>
      <c r="AF25" s="101"/>
      <c r="AG25" s="102"/>
    </row>
    <row r="26" spans="1:34" x14ac:dyDescent="0.25">
      <c r="A26" s="77" t="s">
        <v>95</v>
      </c>
      <c r="B26" s="104" t="s">
        <v>94</v>
      </c>
      <c r="C26" s="132">
        <v>300.64370747000009</v>
      </c>
      <c r="D26" s="81" t="s">
        <v>207</v>
      </c>
      <c r="E26" s="132">
        <v>299.02501014000012</v>
      </c>
      <c r="F26" s="132">
        <v>299.02501014000012</v>
      </c>
      <c r="G26" s="132">
        <v>0</v>
      </c>
      <c r="H26" s="132">
        <v>1.61869733</v>
      </c>
      <c r="I26" s="132">
        <v>32.041165820000003</v>
      </c>
      <c r="J26" s="81">
        <v>31.222608739999995</v>
      </c>
      <c r="K26" s="80" t="s">
        <v>207</v>
      </c>
      <c r="L26" s="80" t="s">
        <v>207</v>
      </c>
      <c r="M26" s="80" t="s">
        <v>207</v>
      </c>
      <c r="N26" s="81">
        <v>40.552601800000005</v>
      </c>
      <c r="O26" s="80" t="s">
        <v>207</v>
      </c>
      <c r="P26" s="80" t="s">
        <v>207</v>
      </c>
      <c r="Q26" s="80" t="s">
        <v>207</v>
      </c>
      <c r="R26" s="81">
        <v>72.348349790000015</v>
      </c>
      <c r="S26" s="80" t="s">
        <v>207</v>
      </c>
      <c r="T26" s="80" t="s">
        <v>207</v>
      </c>
      <c r="U26" s="80" t="s">
        <v>207</v>
      </c>
      <c r="V26" s="81">
        <v>68.847727840000061</v>
      </c>
      <c r="W26" s="80" t="s">
        <v>207</v>
      </c>
      <c r="X26" s="80" t="s">
        <v>207</v>
      </c>
      <c r="Y26" s="80" t="s">
        <v>207</v>
      </c>
      <c r="Z26" s="132">
        <v>54.012556150000016</v>
      </c>
      <c r="AA26" s="80" t="s">
        <v>207</v>
      </c>
      <c r="AB26" s="80" t="s">
        <v>207</v>
      </c>
      <c r="AC26" s="80" t="s">
        <v>207</v>
      </c>
      <c r="AD26" s="132">
        <v>266.98384432000012</v>
      </c>
      <c r="AE26" s="132" t="s">
        <v>207</v>
      </c>
      <c r="AF26" s="101"/>
      <c r="AG26" s="102"/>
    </row>
    <row r="27" spans="1:34" ht="47.25" x14ac:dyDescent="0.25">
      <c r="A27" s="73" t="s">
        <v>59</v>
      </c>
      <c r="B27" s="74" t="s">
        <v>93</v>
      </c>
      <c r="C27" s="133">
        <v>1511.6200114412009</v>
      </c>
      <c r="D27" s="133">
        <v>0</v>
      </c>
      <c r="E27" s="133">
        <v>1498.346524821201</v>
      </c>
      <c r="F27" s="133">
        <v>1498.346524821201</v>
      </c>
      <c r="G27" s="133">
        <v>0</v>
      </c>
      <c r="H27" s="133">
        <v>13.27348662</v>
      </c>
      <c r="I27" s="133">
        <v>163.42730322120099</v>
      </c>
      <c r="J27" s="133">
        <v>156.11304371</v>
      </c>
      <c r="K27" s="141" t="s">
        <v>222</v>
      </c>
      <c r="L27" s="133">
        <v>0</v>
      </c>
      <c r="M27" s="155" t="s">
        <v>207</v>
      </c>
      <c r="N27" s="133">
        <v>202.76300899000003</v>
      </c>
      <c r="O27" s="141" t="s">
        <v>222</v>
      </c>
      <c r="P27" s="133">
        <v>0</v>
      </c>
      <c r="Q27" s="155" t="s">
        <v>207</v>
      </c>
      <c r="R27" s="133">
        <v>361.74174894000004</v>
      </c>
      <c r="S27" s="141" t="s">
        <v>222</v>
      </c>
      <c r="T27" s="133">
        <v>0</v>
      </c>
      <c r="U27" s="155" t="s">
        <v>207</v>
      </c>
      <c r="V27" s="133">
        <v>344.23863920999992</v>
      </c>
      <c r="W27" s="111" t="s">
        <v>222</v>
      </c>
      <c r="X27" s="80" t="s">
        <v>207</v>
      </c>
      <c r="Y27" s="155" t="s">
        <v>207</v>
      </c>
      <c r="Z27" s="133">
        <v>270.06278075</v>
      </c>
      <c r="AA27" s="75" t="s">
        <v>222</v>
      </c>
      <c r="AB27" s="133">
        <v>0</v>
      </c>
      <c r="AC27" s="111" t="s">
        <v>207</v>
      </c>
      <c r="AD27" s="133">
        <v>1334.9192215999999</v>
      </c>
      <c r="AE27" s="133" t="s">
        <v>207</v>
      </c>
      <c r="AF27" s="101"/>
      <c r="AG27" s="101"/>
    </row>
    <row r="28" spans="1:34" x14ac:dyDescent="0.25">
      <c r="A28" s="77" t="s">
        <v>92</v>
      </c>
      <c r="B28" s="78" t="s">
        <v>91</v>
      </c>
      <c r="C28" s="132">
        <v>0</v>
      </c>
      <c r="D28" s="132">
        <v>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80" t="s">
        <v>222</v>
      </c>
      <c r="L28" s="132">
        <v>0</v>
      </c>
      <c r="M28" s="80" t="s">
        <v>207</v>
      </c>
      <c r="N28" s="132">
        <v>0</v>
      </c>
      <c r="O28" s="80" t="s">
        <v>222</v>
      </c>
      <c r="P28" s="132">
        <v>0</v>
      </c>
      <c r="Q28" s="80" t="s">
        <v>207</v>
      </c>
      <c r="R28" s="132">
        <v>0</v>
      </c>
      <c r="S28" s="80" t="s">
        <v>222</v>
      </c>
      <c r="T28" s="132">
        <v>0</v>
      </c>
      <c r="U28" s="80" t="s">
        <v>207</v>
      </c>
      <c r="V28" s="132">
        <v>0</v>
      </c>
      <c r="W28" s="80" t="s">
        <v>222</v>
      </c>
      <c r="X28" s="80" t="s">
        <v>207</v>
      </c>
      <c r="Y28" s="80" t="s">
        <v>207</v>
      </c>
      <c r="Z28" s="132">
        <v>0</v>
      </c>
      <c r="AA28" s="80" t="s">
        <v>222</v>
      </c>
      <c r="AB28" s="132">
        <v>0</v>
      </c>
      <c r="AC28" s="80" t="s">
        <v>207</v>
      </c>
      <c r="AD28" s="132">
        <v>0</v>
      </c>
      <c r="AE28" s="132" t="s">
        <v>207</v>
      </c>
      <c r="AF28" s="101"/>
    </row>
    <row r="29" spans="1:34" ht="31.5" x14ac:dyDescent="0.25">
      <c r="A29" s="77" t="s">
        <v>90</v>
      </c>
      <c r="B29" s="78" t="s">
        <v>89</v>
      </c>
      <c r="C29" s="132">
        <v>231.03267144</v>
      </c>
      <c r="D29" s="132">
        <v>0</v>
      </c>
      <c r="E29" s="132">
        <v>230.33597123000004</v>
      </c>
      <c r="F29" s="132">
        <v>230.33597123000004</v>
      </c>
      <c r="G29" s="132">
        <v>0</v>
      </c>
      <c r="H29" s="132">
        <v>0.69670020999999993</v>
      </c>
      <c r="I29" s="132">
        <v>26.158042300000002</v>
      </c>
      <c r="J29" s="132">
        <v>19.78692169</v>
      </c>
      <c r="K29" s="80" t="s">
        <v>222</v>
      </c>
      <c r="L29" s="132">
        <v>0</v>
      </c>
      <c r="M29" s="80" t="s">
        <v>207</v>
      </c>
      <c r="N29" s="132">
        <v>31.664496070000002</v>
      </c>
      <c r="O29" s="80" t="s">
        <v>222</v>
      </c>
      <c r="P29" s="132">
        <v>0</v>
      </c>
      <c r="Q29" s="80" t="s">
        <v>207</v>
      </c>
      <c r="R29" s="132">
        <v>59.072636320000001</v>
      </c>
      <c r="S29" s="80" t="s">
        <v>222</v>
      </c>
      <c r="T29" s="132">
        <v>0</v>
      </c>
      <c r="U29" s="80" t="s">
        <v>207</v>
      </c>
      <c r="V29" s="132">
        <v>51.993581400000004</v>
      </c>
      <c r="W29" s="80" t="s">
        <v>222</v>
      </c>
      <c r="X29" s="80" t="s">
        <v>207</v>
      </c>
      <c r="Y29" s="80" t="s">
        <v>207</v>
      </c>
      <c r="Z29" s="132">
        <v>41.660293450000005</v>
      </c>
      <c r="AA29" s="80" t="s">
        <v>222</v>
      </c>
      <c r="AB29" s="132">
        <v>0</v>
      </c>
      <c r="AC29" s="80" t="s">
        <v>207</v>
      </c>
      <c r="AD29" s="132">
        <v>204.17792893000001</v>
      </c>
      <c r="AE29" s="132" t="s">
        <v>207</v>
      </c>
      <c r="AF29" s="101"/>
    </row>
    <row r="30" spans="1:34" x14ac:dyDescent="0.25">
      <c r="A30" s="77" t="s">
        <v>88</v>
      </c>
      <c r="B30" s="78" t="s">
        <v>87</v>
      </c>
      <c r="C30" s="132">
        <v>1253.1088936212009</v>
      </c>
      <c r="D30" s="132">
        <v>0</v>
      </c>
      <c r="E30" s="132">
        <v>1246.613427211201</v>
      </c>
      <c r="F30" s="132">
        <v>1246.613427211201</v>
      </c>
      <c r="G30" s="132">
        <v>0</v>
      </c>
      <c r="H30" s="132">
        <v>6.4954664099999997</v>
      </c>
      <c r="I30" s="132">
        <v>137.26926092120098</v>
      </c>
      <c r="J30" s="132">
        <v>114.92899564</v>
      </c>
      <c r="K30" s="80" t="s">
        <v>222</v>
      </c>
      <c r="L30" s="132">
        <v>0</v>
      </c>
      <c r="M30" s="80" t="s">
        <v>207</v>
      </c>
      <c r="N30" s="132">
        <v>171.09851292000002</v>
      </c>
      <c r="O30" s="80" t="s">
        <v>222</v>
      </c>
      <c r="P30" s="132">
        <v>0</v>
      </c>
      <c r="Q30" s="80" t="s">
        <v>207</v>
      </c>
      <c r="R30" s="132">
        <v>302.66911262000002</v>
      </c>
      <c r="S30" s="80" t="s">
        <v>222</v>
      </c>
      <c r="T30" s="132">
        <v>0</v>
      </c>
      <c r="U30" s="80" t="s">
        <v>207</v>
      </c>
      <c r="V30" s="132">
        <v>292.24505780999993</v>
      </c>
      <c r="W30" s="80" t="s">
        <v>222</v>
      </c>
      <c r="X30" s="80" t="s">
        <v>207</v>
      </c>
      <c r="Y30" s="80" t="s">
        <v>207</v>
      </c>
      <c r="Z30" s="132">
        <v>228.40248730000002</v>
      </c>
      <c r="AA30" s="80" t="s">
        <v>222</v>
      </c>
      <c r="AB30" s="132">
        <v>0</v>
      </c>
      <c r="AC30" s="80" t="s">
        <v>207</v>
      </c>
      <c r="AD30" s="132">
        <v>1109.34416629</v>
      </c>
      <c r="AE30" s="132" t="s">
        <v>207</v>
      </c>
      <c r="AF30" s="101"/>
    </row>
    <row r="31" spans="1:34" x14ac:dyDescent="0.25">
      <c r="A31" s="77" t="s">
        <v>86</v>
      </c>
      <c r="B31" s="78" t="s">
        <v>85</v>
      </c>
      <c r="C31" s="132">
        <v>27.478446380000001</v>
      </c>
      <c r="D31" s="132">
        <v>0</v>
      </c>
      <c r="E31" s="132">
        <v>21.397126380000003</v>
      </c>
      <c r="F31" s="132">
        <v>21.397126380000003</v>
      </c>
      <c r="G31" s="132">
        <v>0</v>
      </c>
      <c r="H31" s="132">
        <v>6.0813199999999998</v>
      </c>
      <c r="I31" s="132">
        <v>0</v>
      </c>
      <c r="J31" s="132">
        <v>21.397126380000003</v>
      </c>
      <c r="K31" s="80" t="s">
        <v>207</v>
      </c>
      <c r="L31" s="132">
        <v>0</v>
      </c>
      <c r="M31" s="80" t="s">
        <v>207</v>
      </c>
      <c r="N31" s="132">
        <v>0</v>
      </c>
      <c r="O31" s="80" t="s">
        <v>207</v>
      </c>
      <c r="P31" s="132">
        <v>0</v>
      </c>
      <c r="Q31" s="80" t="s">
        <v>207</v>
      </c>
      <c r="R31" s="132">
        <v>0</v>
      </c>
      <c r="S31" s="80" t="s">
        <v>207</v>
      </c>
      <c r="T31" s="132">
        <v>0</v>
      </c>
      <c r="U31" s="80" t="s">
        <v>207</v>
      </c>
      <c r="V31" s="132">
        <v>0</v>
      </c>
      <c r="W31" s="80" t="s">
        <v>207</v>
      </c>
      <c r="X31" s="80" t="s">
        <v>207</v>
      </c>
      <c r="Y31" s="80" t="s">
        <v>207</v>
      </c>
      <c r="Z31" s="132">
        <v>0</v>
      </c>
      <c r="AA31" s="119" t="s">
        <v>207</v>
      </c>
      <c r="AB31" s="132">
        <v>0</v>
      </c>
      <c r="AC31" s="80" t="s">
        <v>207</v>
      </c>
      <c r="AD31" s="132">
        <v>21.397126380000003</v>
      </c>
      <c r="AE31" s="132" t="s">
        <v>207</v>
      </c>
      <c r="AF31" s="101"/>
    </row>
    <row r="32" spans="1:34" ht="31.5" x14ac:dyDescent="0.25">
      <c r="A32" s="73" t="s">
        <v>58</v>
      </c>
      <c r="B32" s="74" t="s">
        <v>80</v>
      </c>
      <c r="C32" s="111"/>
      <c r="D32" s="80"/>
      <c r="E32" s="130"/>
      <c r="F32" s="130"/>
      <c r="G32" s="139"/>
      <c r="H32" s="147"/>
      <c r="I32" s="14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130"/>
      <c r="AA32" s="80"/>
      <c r="AB32" s="80"/>
      <c r="AC32" s="80"/>
      <c r="AD32" s="130"/>
      <c r="AE32" s="80"/>
      <c r="AF32" s="101"/>
    </row>
    <row r="33" spans="1:33" x14ac:dyDescent="0.25">
      <c r="A33" s="77" t="s">
        <v>84</v>
      </c>
      <c r="B33" s="78" t="s">
        <v>177</v>
      </c>
      <c r="C33" s="80" t="s">
        <v>207</v>
      </c>
      <c r="D33" s="80" t="s">
        <v>207</v>
      </c>
      <c r="E33" s="80" t="s">
        <v>207</v>
      </c>
      <c r="F33" s="80" t="s">
        <v>207</v>
      </c>
      <c r="G33" s="80" t="s">
        <v>207</v>
      </c>
      <c r="H33" s="80" t="s">
        <v>207</v>
      </c>
      <c r="I33" s="80" t="s">
        <v>207</v>
      </c>
      <c r="J33" s="80" t="s">
        <v>207</v>
      </c>
      <c r="K33" s="80" t="s">
        <v>207</v>
      </c>
      <c r="L33" s="80" t="s">
        <v>207</v>
      </c>
      <c r="M33" s="80" t="s">
        <v>207</v>
      </c>
      <c r="N33" s="80" t="s">
        <v>207</v>
      </c>
      <c r="O33" s="80" t="s">
        <v>207</v>
      </c>
      <c r="P33" s="80" t="s">
        <v>207</v>
      </c>
      <c r="Q33" s="80" t="s">
        <v>207</v>
      </c>
      <c r="R33" s="80" t="s">
        <v>207</v>
      </c>
      <c r="S33" s="80" t="s">
        <v>207</v>
      </c>
      <c r="T33" s="80" t="s">
        <v>207</v>
      </c>
      <c r="U33" s="80" t="s">
        <v>207</v>
      </c>
      <c r="V33" s="80" t="s">
        <v>207</v>
      </c>
      <c r="W33" s="80" t="s">
        <v>207</v>
      </c>
      <c r="X33" s="80" t="s">
        <v>207</v>
      </c>
      <c r="Y33" s="80" t="s">
        <v>207</v>
      </c>
      <c r="Z33" s="80" t="s">
        <v>207</v>
      </c>
      <c r="AA33" s="80" t="s">
        <v>207</v>
      </c>
      <c r="AB33" s="80" t="s">
        <v>207</v>
      </c>
      <c r="AC33" s="80" t="s">
        <v>207</v>
      </c>
      <c r="AD33" s="80" t="s">
        <v>207</v>
      </c>
      <c r="AE33" s="80" t="s">
        <v>207</v>
      </c>
      <c r="AF33" s="101"/>
    </row>
    <row r="34" spans="1:33" x14ac:dyDescent="0.25">
      <c r="A34" s="77" t="s">
        <v>83</v>
      </c>
      <c r="B34" s="78" t="s">
        <v>178</v>
      </c>
      <c r="C34" s="80" t="s">
        <v>207</v>
      </c>
      <c r="D34" s="80" t="s">
        <v>207</v>
      </c>
      <c r="E34" s="80" t="s">
        <v>207</v>
      </c>
      <c r="F34" s="80" t="s">
        <v>207</v>
      </c>
      <c r="G34" s="80" t="s">
        <v>207</v>
      </c>
      <c r="H34" s="80" t="s">
        <v>207</v>
      </c>
      <c r="I34" s="80" t="s">
        <v>207</v>
      </c>
      <c r="J34" s="80" t="s">
        <v>207</v>
      </c>
      <c r="K34" s="80" t="s">
        <v>207</v>
      </c>
      <c r="L34" s="80" t="s">
        <v>207</v>
      </c>
      <c r="M34" s="80" t="s">
        <v>207</v>
      </c>
      <c r="N34" s="80" t="s">
        <v>207</v>
      </c>
      <c r="O34" s="80" t="s">
        <v>207</v>
      </c>
      <c r="P34" s="80" t="s">
        <v>207</v>
      </c>
      <c r="Q34" s="80" t="s">
        <v>207</v>
      </c>
      <c r="R34" s="80" t="s">
        <v>207</v>
      </c>
      <c r="S34" s="80" t="s">
        <v>207</v>
      </c>
      <c r="T34" s="80" t="s">
        <v>207</v>
      </c>
      <c r="U34" s="80" t="s">
        <v>207</v>
      </c>
      <c r="V34" s="80" t="s">
        <v>207</v>
      </c>
      <c r="W34" s="80" t="s">
        <v>207</v>
      </c>
      <c r="X34" s="80" t="s">
        <v>207</v>
      </c>
      <c r="Y34" s="80" t="s">
        <v>207</v>
      </c>
      <c r="Z34" s="80" t="s">
        <v>207</v>
      </c>
      <c r="AA34" s="80" t="s">
        <v>207</v>
      </c>
      <c r="AB34" s="80" t="s">
        <v>207</v>
      </c>
      <c r="AC34" s="80" t="s">
        <v>207</v>
      </c>
      <c r="AD34" s="80" t="s">
        <v>207</v>
      </c>
      <c r="AE34" s="80" t="s">
        <v>207</v>
      </c>
      <c r="AF34" s="101"/>
    </row>
    <row r="35" spans="1:33" ht="18.75" x14ac:dyDescent="0.25">
      <c r="A35" s="77" t="s">
        <v>82</v>
      </c>
      <c r="B35" s="83" t="s">
        <v>179</v>
      </c>
      <c r="C35" s="80" t="s">
        <v>207</v>
      </c>
      <c r="D35" s="80" t="s">
        <v>207</v>
      </c>
      <c r="E35" s="80" t="s">
        <v>207</v>
      </c>
      <c r="F35" s="80" t="s">
        <v>207</v>
      </c>
      <c r="G35" s="80" t="s">
        <v>207</v>
      </c>
      <c r="H35" s="80" t="s">
        <v>207</v>
      </c>
      <c r="I35" s="80" t="s">
        <v>207</v>
      </c>
      <c r="J35" s="80" t="s">
        <v>207</v>
      </c>
      <c r="K35" s="80" t="s">
        <v>207</v>
      </c>
      <c r="L35" s="80" t="s">
        <v>207</v>
      </c>
      <c r="M35" s="80" t="s">
        <v>207</v>
      </c>
      <c r="N35" s="80" t="s">
        <v>207</v>
      </c>
      <c r="O35" s="80" t="s">
        <v>207</v>
      </c>
      <c r="P35" s="80" t="s">
        <v>207</v>
      </c>
      <c r="Q35" s="80" t="s">
        <v>207</v>
      </c>
      <c r="R35" s="80" t="s">
        <v>207</v>
      </c>
      <c r="S35" s="80" t="s">
        <v>207</v>
      </c>
      <c r="T35" s="80" t="s">
        <v>207</v>
      </c>
      <c r="U35" s="80" t="s">
        <v>207</v>
      </c>
      <c r="V35" s="80" t="s">
        <v>207</v>
      </c>
      <c r="W35" s="80" t="s">
        <v>207</v>
      </c>
      <c r="X35" s="80" t="s">
        <v>207</v>
      </c>
      <c r="Y35" s="80" t="s">
        <v>207</v>
      </c>
      <c r="Z35" s="80" t="s">
        <v>207</v>
      </c>
      <c r="AA35" s="80" t="s">
        <v>207</v>
      </c>
      <c r="AB35" s="80" t="s">
        <v>207</v>
      </c>
      <c r="AC35" s="80" t="s">
        <v>207</v>
      </c>
      <c r="AD35" s="80" t="s">
        <v>207</v>
      </c>
      <c r="AE35" s="80" t="s">
        <v>207</v>
      </c>
      <c r="AF35" s="101"/>
    </row>
    <row r="36" spans="1:33" ht="31.5" x14ac:dyDescent="0.25">
      <c r="A36" s="77" t="s">
        <v>81</v>
      </c>
      <c r="B36" s="83" t="s">
        <v>227</v>
      </c>
      <c r="C36" s="153" t="s">
        <v>207</v>
      </c>
      <c r="D36" s="80" t="s">
        <v>207</v>
      </c>
      <c r="E36" s="153" t="s">
        <v>207</v>
      </c>
      <c r="F36" s="153" t="s">
        <v>207</v>
      </c>
      <c r="G36" s="153" t="s">
        <v>207</v>
      </c>
      <c r="H36" s="153">
        <v>1</v>
      </c>
      <c r="I36" s="153">
        <v>0</v>
      </c>
      <c r="J36" s="80" t="s">
        <v>207</v>
      </c>
      <c r="K36" s="80" t="s">
        <v>207</v>
      </c>
      <c r="L36" s="80" t="s">
        <v>207</v>
      </c>
      <c r="M36" s="80" t="s">
        <v>207</v>
      </c>
      <c r="N36" s="80" t="s">
        <v>207</v>
      </c>
      <c r="O36" s="80" t="s">
        <v>207</v>
      </c>
      <c r="P36" s="80" t="s">
        <v>207</v>
      </c>
      <c r="Q36" s="80" t="s">
        <v>207</v>
      </c>
      <c r="R36" s="80" t="s">
        <v>207</v>
      </c>
      <c r="S36" s="80" t="s">
        <v>207</v>
      </c>
      <c r="T36" s="80" t="s">
        <v>207</v>
      </c>
      <c r="U36" s="80" t="s">
        <v>207</v>
      </c>
      <c r="V36" s="80" t="s">
        <v>207</v>
      </c>
      <c r="W36" s="80" t="s">
        <v>207</v>
      </c>
      <c r="X36" s="80" t="s">
        <v>207</v>
      </c>
      <c r="Y36" s="80" t="s">
        <v>207</v>
      </c>
      <c r="Z36" s="80" t="s">
        <v>207</v>
      </c>
      <c r="AA36" s="80" t="s">
        <v>207</v>
      </c>
      <c r="AB36" s="80" t="s">
        <v>207</v>
      </c>
      <c r="AC36" s="80" t="s">
        <v>207</v>
      </c>
      <c r="AD36" s="153">
        <v>0</v>
      </c>
      <c r="AE36" s="80" t="s">
        <v>207</v>
      </c>
      <c r="AF36" s="101"/>
    </row>
    <row r="37" spans="1:33" ht="35.25" customHeight="1" x14ac:dyDescent="0.25">
      <c r="A37" s="73" t="s">
        <v>57</v>
      </c>
      <c r="B37" s="74" t="s">
        <v>74</v>
      </c>
      <c r="C37" s="147"/>
      <c r="D37" s="80"/>
      <c r="E37" s="147"/>
      <c r="F37" s="147"/>
      <c r="G37" s="147"/>
      <c r="H37" s="147"/>
      <c r="I37" s="147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147"/>
      <c r="AA37" s="80"/>
      <c r="AB37" s="80"/>
      <c r="AC37" s="80"/>
      <c r="AD37" s="147"/>
      <c r="AE37" s="80"/>
      <c r="AF37" s="101"/>
    </row>
    <row r="38" spans="1:33" x14ac:dyDescent="0.25">
      <c r="A38" s="77" t="s">
        <v>79</v>
      </c>
      <c r="B38" s="78" t="s">
        <v>73</v>
      </c>
      <c r="C38" s="132">
        <v>1511.6200114412009</v>
      </c>
      <c r="D38" s="132">
        <v>0</v>
      </c>
      <c r="E38" s="132">
        <v>1498.346524821201</v>
      </c>
      <c r="F38" s="132">
        <v>1498.346524821201</v>
      </c>
      <c r="G38" s="132">
        <v>0</v>
      </c>
      <c r="H38" s="132">
        <v>13.27348662</v>
      </c>
      <c r="I38" s="132">
        <v>163.42730322120099</v>
      </c>
      <c r="J38" s="79">
        <v>156.11304371</v>
      </c>
      <c r="K38" s="79" t="s">
        <v>222</v>
      </c>
      <c r="L38" s="79">
        <v>0</v>
      </c>
      <c r="M38" s="79" t="s">
        <v>207</v>
      </c>
      <c r="N38" s="79">
        <v>202.76300899000003</v>
      </c>
      <c r="O38" s="79" t="s">
        <v>222</v>
      </c>
      <c r="P38" s="79">
        <v>0</v>
      </c>
      <c r="Q38" s="79" t="s">
        <v>207</v>
      </c>
      <c r="R38" s="79">
        <v>361.74174894000004</v>
      </c>
      <c r="S38" s="79" t="s">
        <v>222</v>
      </c>
      <c r="T38" s="79">
        <v>0</v>
      </c>
      <c r="U38" s="79" t="s">
        <v>207</v>
      </c>
      <c r="V38" s="79">
        <v>344.23863920999992</v>
      </c>
      <c r="W38" s="79" t="s">
        <v>222</v>
      </c>
      <c r="X38" s="79" t="s">
        <v>207</v>
      </c>
      <c r="Y38" s="79" t="s">
        <v>207</v>
      </c>
      <c r="Z38" s="132">
        <v>270.06278075</v>
      </c>
      <c r="AA38" s="79" t="s">
        <v>222</v>
      </c>
      <c r="AB38" s="79">
        <v>0</v>
      </c>
      <c r="AC38" s="79" t="s">
        <v>207</v>
      </c>
      <c r="AD38" s="132">
        <v>1334.9192215999999</v>
      </c>
      <c r="AE38" s="132" t="s">
        <v>207</v>
      </c>
      <c r="AF38" s="101"/>
      <c r="AG38" s="103"/>
    </row>
    <row r="39" spans="1:33" x14ac:dyDescent="0.25">
      <c r="A39" s="77" t="s">
        <v>78</v>
      </c>
      <c r="B39" s="78" t="s">
        <v>177</v>
      </c>
      <c r="C39" s="80" t="s">
        <v>207</v>
      </c>
      <c r="D39" s="80" t="s">
        <v>207</v>
      </c>
      <c r="E39" s="80" t="s">
        <v>207</v>
      </c>
      <c r="F39" s="80" t="s">
        <v>207</v>
      </c>
      <c r="G39" s="80" t="s">
        <v>207</v>
      </c>
      <c r="H39" s="80" t="s">
        <v>207</v>
      </c>
      <c r="I39" s="80" t="s">
        <v>207</v>
      </c>
      <c r="J39" s="80" t="s">
        <v>207</v>
      </c>
      <c r="K39" s="80" t="s">
        <v>207</v>
      </c>
      <c r="L39" s="80" t="s">
        <v>207</v>
      </c>
      <c r="M39" s="80" t="s">
        <v>207</v>
      </c>
      <c r="N39" s="80" t="s">
        <v>207</v>
      </c>
      <c r="O39" s="80" t="s">
        <v>207</v>
      </c>
      <c r="P39" s="80" t="s">
        <v>207</v>
      </c>
      <c r="Q39" s="80" t="s">
        <v>207</v>
      </c>
      <c r="R39" s="80" t="s">
        <v>207</v>
      </c>
      <c r="S39" s="80" t="s">
        <v>207</v>
      </c>
      <c r="T39" s="80" t="s">
        <v>207</v>
      </c>
      <c r="U39" s="80" t="s">
        <v>207</v>
      </c>
      <c r="V39" s="80" t="s">
        <v>207</v>
      </c>
      <c r="W39" s="80" t="s">
        <v>207</v>
      </c>
      <c r="X39" s="80" t="s">
        <v>207</v>
      </c>
      <c r="Y39" s="80" t="s">
        <v>207</v>
      </c>
      <c r="Z39" s="80" t="s">
        <v>207</v>
      </c>
      <c r="AA39" s="80" t="s">
        <v>207</v>
      </c>
      <c r="AB39" s="80" t="s">
        <v>207</v>
      </c>
      <c r="AC39" s="80" t="s">
        <v>207</v>
      </c>
      <c r="AD39" s="80" t="s">
        <v>207</v>
      </c>
      <c r="AE39" s="80" t="s">
        <v>207</v>
      </c>
      <c r="AF39" s="101"/>
    </row>
    <row r="40" spans="1:33" x14ac:dyDescent="0.25">
      <c r="A40" s="77" t="s">
        <v>77</v>
      </c>
      <c r="B40" s="83" t="s">
        <v>178</v>
      </c>
      <c r="C40" s="84" t="s">
        <v>207</v>
      </c>
      <c r="D40" s="80" t="s">
        <v>207</v>
      </c>
      <c r="E40" s="80" t="s">
        <v>207</v>
      </c>
      <c r="F40" s="80" t="s">
        <v>207</v>
      </c>
      <c r="G40" s="80" t="s">
        <v>207</v>
      </c>
      <c r="H40" s="80" t="s">
        <v>207</v>
      </c>
      <c r="I40" s="80" t="s">
        <v>207</v>
      </c>
      <c r="J40" s="80" t="s">
        <v>207</v>
      </c>
      <c r="K40" s="80" t="s">
        <v>207</v>
      </c>
      <c r="L40" s="80" t="s">
        <v>207</v>
      </c>
      <c r="M40" s="80" t="s">
        <v>207</v>
      </c>
      <c r="N40" s="80" t="s">
        <v>207</v>
      </c>
      <c r="O40" s="80" t="s">
        <v>207</v>
      </c>
      <c r="P40" s="80" t="s">
        <v>207</v>
      </c>
      <c r="Q40" s="80" t="s">
        <v>207</v>
      </c>
      <c r="R40" s="80" t="s">
        <v>207</v>
      </c>
      <c r="S40" s="80" t="s">
        <v>207</v>
      </c>
      <c r="T40" s="80" t="s">
        <v>207</v>
      </c>
      <c r="U40" s="80" t="s">
        <v>207</v>
      </c>
      <c r="V40" s="80" t="s">
        <v>207</v>
      </c>
      <c r="W40" s="80" t="s">
        <v>207</v>
      </c>
      <c r="X40" s="80" t="s">
        <v>207</v>
      </c>
      <c r="Y40" s="80" t="s">
        <v>207</v>
      </c>
      <c r="Z40" s="80" t="s">
        <v>207</v>
      </c>
      <c r="AA40" s="80" t="s">
        <v>207</v>
      </c>
      <c r="AB40" s="80" t="s">
        <v>207</v>
      </c>
      <c r="AC40" s="80" t="s">
        <v>207</v>
      </c>
      <c r="AD40" s="80" t="s">
        <v>207</v>
      </c>
      <c r="AE40" s="80" t="s">
        <v>207</v>
      </c>
      <c r="AF40" s="101"/>
    </row>
    <row r="41" spans="1:33" x14ac:dyDescent="0.25">
      <c r="A41" s="77" t="s">
        <v>76</v>
      </c>
      <c r="B41" s="83" t="s">
        <v>228</v>
      </c>
      <c r="C41" s="84" t="s">
        <v>207</v>
      </c>
      <c r="D41" s="80" t="s">
        <v>207</v>
      </c>
      <c r="E41" s="80" t="s">
        <v>207</v>
      </c>
      <c r="F41" s="80" t="s">
        <v>207</v>
      </c>
      <c r="G41" s="80" t="s">
        <v>207</v>
      </c>
      <c r="H41" s="80" t="s">
        <v>207</v>
      </c>
      <c r="I41" s="80" t="s">
        <v>207</v>
      </c>
      <c r="J41" s="80" t="s">
        <v>207</v>
      </c>
      <c r="K41" s="80" t="s">
        <v>207</v>
      </c>
      <c r="L41" s="80" t="s">
        <v>207</v>
      </c>
      <c r="M41" s="80" t="s">
        <v>207</v>
      </c>
      <c r="N41" s="80" t="s">
        <v>207</v>
      </c>
      <c r="O41" s="80" t="s">
        <v>207</v>
      </c>
      <c r="P41" s="80" t="s">
        <v>207</v>
      </c>
      <c r="Q41" s="80" t="s">
        <v>207</v>
      </c>
      <c r="R41" s="80" t="s">
        <v>207</v>
      </c>
      <c r="S41" s="80" t="s">
        <v>207</v>
      </c>
      <c r="T41" s="80" t="s">
        <v>207</v>
      </c>
      <c r="U41" s="80" t="s">
        <v>207</v>
      </c>
      <c r="V41" s="80" t="s">
        <v>207</v>
      </c>
      <c r="W41" s="80" t="s">
        <v>207</v>
      </c>
      <c r="X41" s="80" t="s">
        <v>207</v>
      </c>
      <c r="Y41" s="80" t="s">
        <v>207</v>
      </c>
      <c r="Z41" s="80" t="s">
        <v>207</v>
      </c>
      <c r="AA41" s="80" t="s">
        <v>207</v>
      </c>
      <c r="AB41" s="80" t="s">
        <v>207</v>
      </c>
      <c r="AC41" s="80" t="s">
        <v>207</v>
      </c>
      <c r="AD41" s="80" t="s">
        <v>207</v>
      </c>
      <c r="AE41" s="80" t="s">
        <v>207</v>
      </c>
      <c r="AF41" s="101"/>
    </row>
    <row r="42" spans="1:33" ht="31.5" x14ac:dyDescent="0.25">
      <c r="A42" s="77" t="s">
        <v>75</v>
      </c>
      <c r="B42" s="83" t="s">
        <v>227</v>
      </c>
      <c r="C42" s="84" t="s">
        <v>207</v>
      </c>
      <c r="D42" s="80" t="s">
        <v>207</v>
      </c>
      <c r="E42" s="84" t="s">
        <v>207</v>
      </c>
      <c r="F42" s="84" t="s">
        <v>207</v>
      </c>
      <c r="G42" s="84" t="s">
        <v>207</v>
      </c>
      <c r="H42" s="84">
        <v>1</v>
      </c>
      <c r="I42" s="84">
        <v>0</v>
      </c>
      <c r="J42" s="80" t="s">
        <v>207</v>
      </c>
      <c r="K42" s="80" t="s">
        <v>207</v>
      </c>
      <c r="L42" s="80" t="s">
        <v>207</v>
      </c>
      <c r="M42" s="80" t="s">
        <v>207</v>
      </c>
      <c r="N42" s="80" t="s">
        <v>207</v>
      </c>
      <c r="O42" s="80" t="s">
        <v>207</v>
      </c>
      <c r="P42" s="80" t="s">
        <v>207</v>
      </c>
      <c r="Q42" s="80" t="s">
        <v>207</v>
      </c>
      <c r="R42" s="80" t="s">
        <v>207</v>
      </c>
      <c r="S42" s="80" t="s">
        <v>207</v>
      </c>
      <c r="T42" s="80" t="s">
        <v>207</v>
      </c>
      <c r="U42" s="80" t="s">
        <v>207</v>
      </c>
      <c r="V42" s="80" t="s">
        <v>207</v>
      </c>
      <c r="W42" s="80" t="s">
        <v>207</v>
      </c>
      <c r="X42" s="80" t="s">
        <v>207</v>
      </c>
      <c r="Y42" s="80" t="s">
        <v>207</v>
      </c>
      <c r="Z42" s="80" t="s">
        <v>207</v>
      </c>
      <c r="AA42" s="80" t="s">
        <v>207</v>
      </c>
      <c r="AB42" s="80" t="s">
        <v>207</v>
      </c>
      <c r="AC42" s="80" t="s">
        <v>207</v>
      </c>
      <c r="AD42" s="80">
        <v>0</v>
      </c>
      <c r="AE42" s="80" t="s">
        <v>207</v>
      </c>
      <c r="AF42" s="101"/>
    </row>
    <row r="43" spans="1:33" ht="36.75" customHeight="1" x14ac:dyDescent="0.25">
      <c r="A43" s="73" t="s">
        <v>55</v>
      </c>
      <c r="B43" s="85" t="s">
        <v>108</v>
      </c>
      <c r="C43" s="84" t="s">
        <v>207</v>
      </c>
      <c r="D43" s="80" t="s">
        <v>207</v>
      </c>
      <c r="E43" s="80" t="s">
        <v>207</v>
      </c>
      <c r="F43" s="80" t="s">
        <v>207</v>
      </c>
      <c r="G43" s="80" t="s">
        <v>207</v>
      </c>
      <c r="H43" s="80" t="s">
        <v>207</v>
      </c>
      <c r="I43" s="80" t="s">
        <v>207</v>
      </c>
      <c r="J43" s="80" t="s">
        <v>207</v>
      </c>
      <c r="K43" s="80" t="s">
        <v>207</v>
      </c>
      <c r="L43" s="80" t="s">
        <v>207</v>
      </c>
      <c r="M43" s="80" t="s">
        <v>207</v>
      </c>
      <c r="N43" s="80" t="s">
        <v>207</v>
      </c>
      <c r="O43" s="80" t="s">
        <v>207</v>
      </c>
      <c r="P43" s="80" t="s">
        <v>207</v>
      </c>
      <c r="Q43" s="80" t="s">
        <v>207</v>
      </c>
      <c r="R43" s="80" t="s">
        <v>207</v>
      </c>
      <c r="S43" s="80" t="s">
        <v>207</v>
      </c>
      <c r="T43" s="80" t="s">
        <v>207</v>
      </c>
      <c r="U43" s="80" t="s">
        <v>207</v>
      </c>
      <c r="V43" s="80" t="s">
        <v>207</v>
      </c>
      <c r="W43" s="80" t="s">
        <v>207</v>
      </c>
      <c r="X43" s="80" t="s">
        <v>207</v>
      </c>
      <c r="Y43" s="80" t="s">
        <v>207</v>
      </c>
      <c r="Z43" s="80" t="s">
        <v>207</v>
      </c>
      <c r="AA43" s="80" t="s">
        <v>207</v>
      </c>
      <c r="AB43" s="80" t="s">
        <v>207</v>
      </c>
      <c r="AC43" s="80" t="s">
        <v>207</v>
      </c>
      <c r="AD43" s="80" t="s">
        <v>207</v>
      </c>
      <c r="AE43" s="80" t="s">
        <v>207</v>
      </c>
      <c r="AF43" s="101"/>
    </row>
    <row r="44" spans="1:33" x14ac:dyDescent="0.25">
      <c r="A44" s="73" t="s">
        <v>54</v>
      </c>
      <c r="B44" s="74" t="s">
        <v>72</v>
      </c>
      <c r="C44" s="111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101"/>
    </row>
    <row r="45" spans="1:33" x14ac:dyDescent="0.25">
      <c r="A45" s="77" t="s">
        <v>181</v>
      </c>
      <c r="B45" s="78" t="s">
        <v>177</v>
      </c>
      <c r="C45" s="86" t="s">
        <v>207</v>
      </c>
      <c r="D45" s="86" t="s">
        <v>207</v>
      </c>
      <c r="E45" s="80" t="s">
        <v>207</v>
      </c>
      <c r="F45" s="86" t="s">
        <v>207</v>
      </c>
      <c r="G45" s="86" t="s">
        <v>207</v>
      </c>
      <c r="H45" s="80" t="s">
        <v>207</v>
      </c>
      <c r="I45" s="80" t="s">
        <v>207</v>
      </c>
      <c r="J45" s="80" t="s">
        <v>207</v>
      </c>
      <c r="K45" s="80" t="s">
        <v>207</v>
      </c>
      <c r="L45" s="80" t="s">
        <v>207</v>
      </c>
      <c r="M45" s="86" t="s">
        <v>207</v>
      </c>
      <c r="N45" s="86" t="s">
        <v>207</v>
      </c>
      <c r="O45" s="86" t="s">
        <v>207</v>
      </c>
      <c r="P45" s="80" t="s">
        <v>207</v>
      </c>
      <c r="Q45" s="86" t="s">
        <v>207</v>
      </c>
      <c r="R45" s="80" t="s">
        <v>207</v>
      </c>
      <c r="S45" s="80" t="s">
        <v>207</v>
      </c>
      <c r="T45" s="80" t="s">
        <v>207</v>
      </c>
      <c r="U45" s="86" t="s">
        <v>207</v>
      </c>
      <c r="V45" s="80" t="s">
        <v>207</v>
      </c>
      <c r="W45" s="80" t="s">
        <v>207</v>
      </c>
      <c r="X45" s="80" t="s">
        <v>207</v>
      </c>
      <c r="Y45" s="86" t="s">
        <v>207</v>
      </c>
      <c r="Z45" s="86" t="s">
        <v>207</v>
      </c>
      <c r="AA45" s="80" t="s">
        <v>207</v>
      </c>
      <c r="AB45" s="80" t="s">
        <v>207</v>
      </c>
      <c r="AC45" s="86" t="s">
        <v>207</v>
      </c>
      <c r="AD45" s="80" t="s">
        <v>207</v>
      </c>
      <c r="AE45" s="86" t="s">
        <v>207</v>
      </c>
      <c r="AF45" s="101"/>
    </row>
    <row r="46" spans="1:33" x14ac:dyDescent="0.25">
      <c r="A46" s="77" t="s">
        <v>182</v>
      </c>
      <c r="B46" s="78" t="s">
        <v>178</v>
      </c>
      <c r="C46" s="86" t="s">
        <v>207</v>
      </c>
      <c r="D46" s="86" t="s">
        <v>207</v>
      </c>
      <c r="E46" s="80" t="s">
        <v>207</v>
      </c>
      <c r="F46" s="86" t="s">
        <v>207</v>
      </c>
      <c r="G46" s="86" t="s">
        <v>207</v>
      </c>
      <c r="H46" s="80" t="s">
        <v>207</v>
      </c>
      <c r="I46" s="80" t="s">
        <v>207</v>
      </c>
      <c r="J46" s="80" t="s">
        <v>207</v>
      </c>
      <c r="K46" s="80" t="s">
        <v>207</v>
      </c>
      <c r="L46" s="80" t="s">
        <v>207</v>
      </c>
      <c r="M46" s="86" t="s">
        <v>207</v>
      </c>
      <c r="N46" s="86" t="s">
        <v>207</v>
      </c>
      <c r="O46" s="86" t="s">
        <v>207</v>
      </c>
      <c r="P46" s="80" t="s">
        <v>207</v>
      </c>
      <c r="Q46" s="86" t="s">
        <v>207</v>
      </c>
      <c r="R46" s="80" t="s">
        <v>207</v>
      </c>
      <c r="S46" s="80" t="s">
        <v>207</v>
      </c>
      <c r="T46" s="80" t="s">
        <v>207</v>
      </c>
      <c r="U46" s="86" t="s">
        <v>207</v>
      </c>
      <c r="V46" s="80" t="s">
        <v>207</v>
      </c>
      <c r="W46" s="80" t="s">
        <v>207</v>
      </c>
      <c r="X46" s="80" t="s">
        <v>207</v>
      </c>
      <c r="Y46" s="86" t="s">
        <v>207</v>
      </c>
      <c r="Z46" s="86" t="s">
        <v>207</v>
      </c>
      <c r="AA46" s="80" t="s">
        <v>207</v>
      </c>
      <c r="AB46" s="80" t="s">
        <v>207</v>
      </c>
      <c r="AC46" s="86" t="s">
        <v>207</v>
      </c>
      <c r="AD46" s="80" t="s">
        <v>207</v>
      </c>
      <c r="AE46" s="86" t="s">
        <v>207</v>
      </c>
      <c r="AF46" s="101"/>
    </row>
    <row r="47" spans="1:33" ht="18.75" x14ac:dyDescent="0.25">
      <c r="A47" s="77" t="s">
        <v>183</v>
      </c>
      <c r="B47" s="83" t="s">
        <v>179</v>
      </c>
      <c r="C47" s="86" t="s">
        <v>207</v>
      </c>
      <c r="D47" s="86" t="s">
        <v>207</v>
      </c>
      <c r="E47" s="80" t="s">
        <v>207</v>
      </c>
      <c r="F47" s="86" t="s">
        <v>207</v>
      </c>
      <c r="G47" s="86" t="s">
        <v>207</v>
      </c>
      <c r="H47" s="80" t="s">
        <v>207</v>
      </c>
      <c r="I47" s="80" t="s">
        <v>207</v>
      </c>
      <c r="J47" s="80" t="s">
        <v>207</v>
      </c>
      <c r="K47" s="80" t="s">
        <v>207</v>
      </c>
      <c r="L47" s="80" t="s">
        <v>207</v>
      </c>
      <c r="M47" s="86" t="s">
        <v>207</v>
      </c>
      <c r="N47" s="86" t="s">
        <v>207</v>
      </c>
      <c r="O47" s="86" t="s">
        <v>207</v>
      </c>
      <c r="P47" s="80" t="s">
        <v>207</v>
      </c>
      <c r="Q47" s="86" t="s">
        <v>207</v>
      </c>
      <c r="R47" s="80" t="s">
        <v>207</v>
      </c>
      <c r="S47" s="80" t="s">
        <v>207</v>
      </c>
      <c r="T47" s="80" t="s">
        <v>207</v>
      </c>
      <c r="U47" s="86" t="s">
        <v>207</v>
      </c>
      <c r="V47" s="80" t="s">
        <v>207</v>
      </c>
      <c r="W47" s="80" t="s">
        <v>207</v>
      </c>
      <c r="X47" s="80" t="s">
        <v>207</v>
      </c>
      <c r="Y47" s="86" t="s">
        <v>207</v>
      </c>
      <c r="Z47" s="86" t="s">
        <v>207</v>
      </c>
      <c r="AA47" s="80" t="s">
        <v>207</v>
      </c>
      <c r="AB47" s="80" t="s">
        <v>207</v>
      </c>
      <c r="AC47" s="86" t="s">
        <v>207</v>
      </c>
      <c r="AD47" s="80" t="s">
        <v>207</v>
      </c>
      <c r="AE47" s="86" t="s">
        <v>207</v>
      </c>
    </row>
    <row r="48" spans="1:33" x14ac:dyDescent="0.25">
      <c r="A48" s="77" t="s">
        <v>184</v>
      </c>
      <c r="B48" s="83" t="s">
        <v>197</v>
      </c>
      <c r="C48" s="86" t="s">
        <v>207</v>
      </c>
      <c r="D48" s="86" t="s">
        <v>207</v>
      </c>
      <c r="E48" s="80" t="s">
        <v>207</v>
      </c>
      <c r="F48" s="86" t="s">
        <v>207</v>
      </c>
      <c r="G48" s="86" t="s">
        <v>207</v>
      </c>
      <c r="H48" s="80" t="s">
        <v>207</v>
      </c>
      <c r="I48" s="80" t="s">
        <v>207</v>
      </c>
      <c r="J48" s="80" t="s">
        <v>207</v>
      </c>
      <c r="K48" s="80" t="s">
        <v>207</v>
      </c>
      <c r="L48" s="80" t="s">
        <v>207</v>
      </c>
      <c r="M48" s="86" t="s">
        <v>207</v>
      </c>
      <c r="N48" s="86" t="s">
        <v>207</v>
      </c>
      <c r="O48" s="86" t="s">
        <v>207</v>
      </c>
      <c r="P48" s="80" t="s">
        <v>207</v>
      </c>
      <c r="Q48" s="86" t="s">
        <v>207</v>
      </c>
      <c r="R48" s="80" t="s">
        <v>207</v>
      </c>
      <c r="S48" s="80" t="s">
        <v>207</v>
      </c>
      <c r="T48" s="80" t="s">
        <v>207</v>
      </c>
      <c r="U48" s="86" t="s">
        <v>207</v>
      </c>
      <c r="V48" s="80" t="s">
        <v>207</v>
      </c>
      <c r="W48" s="80" t="s">
        <v>207</v>
      </c>
      <c r="X48" s="80" t="s">
        <v>207</v>
      </c>
      <c r="Y48" s="86" t="s">
        <v>207</v>
      </c>
      <c r="Z48" s="86" t="s">
        <v>207</v>
      </c>
      <c r="AA48" s="80" t="s">
        <v>207</v>
      </c>
      <c r="AB48" s="80" t="s">
        <v>207</v>
      </c>
      <c r="AC48" s="86" t="s">
        <v>207</v>
      </c>
      <c r="AD48" s="80" t="s">
        <v>207</v>
      </c>
      <c r="AE48" s="86" t="s">
        <v>207</v>
      </c>
    </row>
    <row r="49" spans="1:31" x14ac:dyDescent="0.25">
      <c r="A49" s="120"/>
      <c r="B49" s="121"/>
      <c r="C49" s="121"/>
      <c r="D49" s="121"/>
      <c r="E49" s="121"/>
      <c r="F49" s="121"/>
      <c r="G49" s="121"/>
      <c r="H49" s="121"/>
      <c r="I49" s="142"/>
      <c r="J49" s="121"/>
      <c r="K49" s="121"/>
      <c r="L49" s="121"/>
      <c r="M49" s="121"/>
      <c r="N49" s="121"/>
      <c r="O49" s="121"/>
      <c r="P49" s="121"/>
      <c r="Q49" s="121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</row>
    <row r="50" spans="1:31" x14ac:dyDescent="0.25"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22"/>
      <c r="O50" s="122"/>
      <c r="P50" s="156"/>
      <c r="Q50" s="156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4"/>
      <c r="AE50" s="123"/>
    </row>
    <row r="51" spans="1:31" x14ac:dyDescent="0.25"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54"/>
      <c r="M51" s="154"/>
    </row>
    <row r="52" spans="1:31" ht="50.25" customHeight="1" x14ac:dyDescent="0.25"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25"/>
      <c r="O52" s="125"/>
      <c r="P52" s="154"/>
      <c r="Q52" s="154"/>
    </row>
    <row r="54" spans="1:31" ht="36.75" customHeight="1" x14ac:dyDescent="0.25"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22"/>
      <c r="O54" s="122"/>
      <c r="P54" s="156"/>
      <c r="Q54" s="156"/>
    </row>
    <row r="55" spans="1:31" x14ac:dyDescent="0.25">
      <c r="B55" s="126"/>
      <c r="C55" s="126"/>
      <c r="D55" s="126"/>
      <c r="E55" s="126"/>
      <c r="F55" s="126"/>
      <c r="G55" s="126"/>
    </row>
    <row r="56" spans="1:31" ht="51" customHeight="1" x14ac:dyDescent="0.25"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22"/>
      <c r="O56" s="122"/>
      <c r="P56" s="156"/>
      <c r="Q56" s="156"/>
    </row>
    <row r="57" spans="1:31" ht="32.25" customHeight="1" x14ac:dyDescent="0.25"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25"/>
      <c r="O57" s="125"/>
      <c r="P57" s="154"/>
      <c r="Q57" s="154"/>
    </row>
    <row r="58" spans="1:31" ht="51.75" customHeight="1" x14ac:dyDescent="0.25"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22"/>
      <c r="O58" s="122"/>
      <c r="P58" s="156"/>
      <c r="Q58" s="156"/>
    </row>
    <row r="59" spans="1:31" ht="21.75" customHeight="1" x14ac:dyDescent="0.25"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27"/>
      <c r="O59" s="127"/>
      <c r="P59" s="157"/>
      <c r="Q59" s="157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</row>
    <row r="60" spans="1:31" ht="23.25" customHeight="1" x14ac:dyDescent="0.25">
      <c r="B60" s="128"/>
      <c r="C60" s="128"/>
      <c r="D60" s="128"/>
      <c r="E60" s="128"/>
      <c r="F60" s="128"/>
      <c r="G60" s="128"/>
    </row>
    <row r="61" spans="1:31" ht="18.75" customHeight="1" x14ac:dyDescent="0.25"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29"/>
      <c r="O61" s="129"/>
      <c r="P61" s="158"/>
      <c r="Q61" s="158"/>
    </row>
  </sheetData>
  <mergeCells count="42">
    <mergeCell ref="A13:AE13"/>
    <mergeCell ref="A14:AE14"/>
    <mergeCell ref="A16:AE16"/>
    <mergeCell ref="A17:AE17"/>
    <mergeCell ref="L19:M19"/>
    <mergeCell ref="P19:Q19"/>
    <mergeCell ref="T19:U19"/>
    <mergeCell ref="R18:U18"/>
    <mergeCell ref="X19:Y19"/>
    <mergeCell ref="V18:Y18"/>
    <mergeCell ref="A12:AE12"/>
    <mergeCell ref="A4:AE4"/>
    <mergeCell ref="A6:AE6"/>
    <mergeCell ref="A7:AE7"/>
    <mergeCell ref="A9:AE9"/>
    <mergeCell ref="A10:AE10"/>
    <mergeCell ref="A18:A20"/>
    <mergeCell ref="B18:B20"/>
    <mergeCell ref="C18:D19"/>
    <mergeCell ref="E18:F19"/>
    <mergeCell ref="H18:H20"/>
    <mergeCell ref="AD18:AE19"/>
    <mergeCell ref="R19:S19"/>
    <mergeCell ref="V19:W19"/>
    <mergeCell ref="B57:M57"/>
    <mergeCell ref="B58:M58"/>
    <mergeCell ref="B51:K51"/>
    <mergeCell ref="J18:M18"/>
    <mergeCell ref="N18:Q18"/>
    <mergeCell ref="I18:I20"/>
    <mergeCell ref="AB19:AC19"/>
    <mergeCell ref="N19:O19"/>
    <mergeCell ref="B59:M59"/>
    <mergeCell ref="B61:M61"/>
    <mergeCell ref="Z19:AA19"/>
    <mergeCell ref="B50:M50"/>
    <mergeCell ref="B52:M52"/>
    <mergeCell ref="B54:M54"/>
    <mergeCell ref="B56:M56"/>
    <mergeCell ref="J19:K19"/>
    <mergeCell ref="G18:G20"/>
    <mergeCell ref="Z18:AC18"/>
  </mergeCells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9"/>
  <sheetViews>
    <sheetView view="pageBreakPreview" topLeftCell="A7" zoomScale="85" zoomScaleNormal="100" zoomScaleSheetLayoutView="85" workbookViewId="0">
      <selection activeCell="E41" sqref="E41"/>
    </sheetView>
  </sheetViews>
  <sheetFormatPr defaultRowHeight="15" x14ac:dyDescent="0.2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5" width="7.5703125" style="16" customWidth="1"/>
    <col min="6" max="6" width="6.85546875" style="16" customWidth="1"/>
    <col min="7" max="7" width="7.85546875" style="16" customWidth="1"/>
    <col min="8" max="8" width="8.5703125" style="16" customWidth="1"/>
    <col min="9" max="9" width="12.7109375" style="16" customWidth="1"/>
    <col min="10" max="11" width="10.7109375" style="16" customWidth="1"/>
    <col min="12" max="12" width="14.5703125" style="16" customWidth="1"/>
    <col min="13" max="14" width="13.42578125" style="16" customWidth="1"/>
    <col min="15" max="15" width="17" style="16" customWidth="1"/>
    <col min="16" max="17" width="9.7109375" style="16" customWidth="1"/>
    <col min="18" max="18" width="11.42578125" style="16" customWidth="1"/>
    <col min="19" max="19" width="12.7109375" style="16" customWidth="1"/>
    <col min="20" max="20" width="18.5703125" style="16" customWidth="1"/>
    <col min="21" max="22" width="10.7109375" style="16" customWidth="1"/>
    <col min="23" max="23" width="7.7109375" style="16" customWidth="1"/>
    <col min="24" max="25" width="10.7109375" style="16" customWidth="1"/>
    <col min="26" max="26" width="14.140625" style="16" customWidth="1"/>
    <col min="27" max="27" width="10.7109375" style="16" customWidth="1"/>
    <col min="28" max="28" width="15.85546875" style="16" customWidth="1"/>
    <col min="29" max="29" width="11.7109375" style="16" customWidth="1"/>
    <col min="30" max="30" width="16.28515625" style="16" customWidth="1"/>
    <col min="31" max="32" width="9.7109375" style="16" customWidth="1"/>
    <col min="33" max="33" width="11.7109375" style="16" customWidth="1"/>
    <col min="34" max="34" width="12" style="16" customWidth="1"/>
    <col min="35" max="35" width="12.28515625" style="16" customWidth="1"/>
    <col min="36" max="39" width="9.7109375" style="16" customWidth="1"/>
    <col min="40" max="40" width="12" style="16" customWidth="1"/>
    <col min="41" max="41" width="14.140625" style="16" customWidth="1"/>
    <col min="42" max="42" width="12.5703125" style="16" customWidth="1"/>
    <col min="43" max="43" width="12.28515625" style="16" customWidth="1"/>
    <col min="44" max="44" width="10.7109375" style="16" customWidth="1"/>
    <col min="45" max="45" width="15.7109375" style="16" customWidth="1"/>
    <col min="46" max="16384" width="9.140625" style="16"/>
  </cols>
  <sheetData>
    <row r="1" spans="1:45" ht="18.75" x14ac:dyDescent="0.25">
      <c r="AS1" s="35" t="s">
        <v>64</v>
      </c>
    </row>
    <row r="2" spans="1:45" ht="18.75" x14ac:dyDescent="0.3">
      <c r="AS2" s="12" t="s">
        <v>6</v>
      </c>
    </row>
    <row r="3" spans="1:45" ht="18.75" x14ac:dyDescent="0.3">
      <c r="AS3" s="12" t="s">
        <v>63</v>
      </c>
    </row>
    <row r="4" spans="1:45" ht="18.75" x14ac:dyDescent="0.25">
      <c r="A4" s="166" t="s">
        <v>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</row>
    <row r="5" spans="1:45" ht="18.75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</row>
    <row r="6" spans="1:45" x14ac:dyDescent="0.25">
      <c r="A6" s="167" t="str">
        <f>'[2]1. паспорт местоположение'!A8:C8</f>
        <v>АО "Чувашская энергосбытовая компания"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</row>
    <row r="7" spans="1:45" ht="15.75" x14ac:dyDescent="0.25">
      <c r="A7" s="159" t="s">
        <v>4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</row>
    <row r="8" spans="1:45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</row>
    <row r="9" spans="1:45" x14ac:dyDescent="0.25">
      <c r="A9" s="167" t="str">
        <f>'1. паспорт местоположение'!A11:C11</f>
        <v>K_020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</row>
    <row r="10" spans="1:45" ht="15.75" x14ac:dyDescent="0.25">
      <c r="A10" s="159" t="s">
        <v>3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</row>
    <row r="11" spans="1:45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</row>
    <row r="12" spans="1:45" x14ac:dyDescent="0.25">
      <c r="A12" s="167" t="str">
        <f>'1. паспорт местоположение'!A14:C14</f>
        <v>Создание интеллектуальной системы учета электрической энергии (мощности)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</row>
    <row r="13" spans="1:45" ht="15.75" x14ac:dyDescent="0.25">
      <c r="A13" s="159" t="s">
        <v>2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</row>
    <row r="14" spans="1:4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</row>
    <row r="15" spans="1:45" ht="14.25" customHeight="1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</row>
    <row r="16" spans="1:45" x14ac:dyDescent="0.25">
      <c r="A16" s="203"/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</row>
    <row r="17" spans="1:45" s="19" customFormat="1" x14ac:dyDescent="0.25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</row>
    <row r="18" spans="1:45" s="19" customFormat="1" x14ac:dyDescent="0.25">
      <c r="A18" s="205" t="s">
        <v>185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</row>
    <row r="19" spans="1:45" s="19" customFormat="1" ht="69.75" customHeight="1" x14ac:dyDescent="0.25">
      <c r="A19" s="191" t="s">
        <v>49</v>
      </c>
      <c r="B19" s="206" t="s">
        <v>21</v>
      </c>
      <c r="C19" s="191" t="s">
        <v>48</v>
      </c>
      <c r="D19" s="191" t="s">
        <v>47</v>
      </c>
      <c r="E19" s="209" t="s">
        <v>198</v>
      </c>
      <c r="F19" s="210"/>
      <c r="G19" s="210"/>
      <c r="H19" s="210"/>
      <c r="I19" s="211"/>
      <c r="J19" s="191" t="s">
        <v>46</v>
      </c>
      <c r="K19" s="191" t="s">
        <v>45</v>
      </c>
      <c r="L19" s="191" t="s">
        <v>44</v>
      </c>
      <c r="M19" s="190" t="s">
        <v>111</v>
      </c>
      <c r="N19" s="190" t="s">
        <v>43</v>
      </c>
      <c r="O19" s="190" t="s">
        <v>42</v>
      </c>
      <c r="P19" s="190" t="s">
        <v>41</v>
      </c>
      <c r="Q19" s="190"/>
      <c r="R19" s="194" t="s">
        <v>40</v>
      </c>
      <c r="S19" s="194" t="s">
        <v>39</v>
      </c>
      <c r="T19" s="190" t="s">
        <v>38</v>
      </c>
      <c r="U19" s="190" t="s">
        <v>37</v>
      </c>
      <c r="V19" s="190" t="s">
        <v>36</v>
      </c>
      <c r="W19" s="189" t="s">
        <v>35</v>
      </c>
      <c r="X19" s="190" t="s">
        <v>34</v>
      </c>
      <c r="Y19" s="190" t="s">
        <v>33</v>
      </c>
      <c r="Z19" s="190" t="s">
        <v>32</v>
      </c>
      <c r="AA19" s="190" t="s">
        <v>31</v>
      </c>
      <c r="AB19" s="190" t="s">
        <v>30</v>
      </c>
      <c r="AC19" s="190" t="s">
        <v>29</v>
      </c>
      <c r="AD19" s="190"/>
      <c r="AE19" s="190"/>
      <c r="AF19" s="190"/>
      <c r="AG19" s="190"/>
      <c r="AH19" s="190"/>
      <c r="AI19" s="190" t="s">
        <v>28</v>
      </c>
      <c r="AJ19" s="190"/>
      <c r="AK19" s="190"/>
      <c r="AL19" s="190"/>
      <c r="AM19" s="190" t="s">
        <v>27</v>
      </c>
      <c r="AN19" s="190"/>
      <c r="AO19" s="190" t="s">
        <v>26</v>
      </c>
      <c r="AP19" s="190" t="s">
        <v>25</v>
      </c>
      <c r="AQ19" s="190" t="s">
        <v>24</v>
      </c>
      <c r="AR19" s="190" t="s">
        <v>23</v>
      </c>
      <c r="AS19" s="212" t="s">
        <v>22</v>
      </c>
    </row>
    <row r="20" spans="1:45" s="19" customFormat="1" ht="64.5" customHeight="1" x14ac:dyDescent="0.25">
      <c r="A20" s="192"/>
      <c r="B20" s="207"/>
      <c r="C20" s="192"/>
      <c r="D20" s="192"/>
      <c r="E20" s="197" t="s">
        <v>20</v>
      </c>
      <c r="F20" s="199" t="s">
        <v>177</v>
      </c>
      <c r="G20" s="199" t="s">
        <v>178</v>
      </c>
      <c r="H20" s="199" t="s">
        <v>199</v>
      </c>
      <c r="I20" s="199" t="s">
        <v>71</v>
      </c>
      <c r="J20" s="192"/>
      <c r="K20" s="192"/>
      <c r="L20" s="192"/>
      <c r="M20" s="190"/>
      <c r="N20" s="190"/>
      <c r="O20" s="190"/>
      <c r="P20" s="195" t="s">
        <v>0</v>
      </c>
      <c r="Q20" s="195" t="s">
        <v>8</v>
      </c>
      <c r="R20" s="194"/>
      <c r="S20" s="194"/>
      <c r="T20" s="190"/>
      <c r="U20" s="190"/>
      <c r="V20" s="190"/>
      <c r="W20" s="190"/>
      <c r="X20" s="190"/>
      <c r="Y20" s="190"/>
      <c r="Z20" s="190"/>
      <c r="AA20" s="190"/>
      <c r="AB20" s="190"/>
      <c r="AC20" s="190" t="s">
        <v>19</v>
      </c>
      <c r="AD20" s="190"/>
      <c r="AE20" s="190" t="s">
        <v>18</v>
      </c>
      <c r="AF20" s="190"/>
      <c r="AG20" s="191" t="s">
        <v>17</v>
      </c>
      <c r="AH20" s="191" t="s">
        <v>16</v>
      </c>
      <c r="AI20" s="191" t="s">
        <v>15</v>
      </c>
      <c r="AJ20" s="191" t="s">
        <v>14</v>
      </c>
      <c r="AK20" s="191" t="s">
        <v>13</v>
      </c>
      <c r="AL20" s="191" t="s">
        <v>12</v>
      </c>
      <c r="AM20" s="191" t="s">
        <v>11</v>
      </c>
      <c r="AN20" s="201" t="s">
        <v>8</v>
      </c>
      <c r="AO20" s="190"/>
      <c r="AP20" s="190"/>
      <c r="AQ20" s="190"/>
      <c r="AR20" s="190"/>
      <c r="AS20" s="213"/>
    </row>
    <row r="21" spans="1:45" s="19" customFormat="1" ht="96.75" customHeight="1" x14ac:dyDescent="0.25">
      <c r="A21" s="193"/>
      <c r="B21" s="208"/>
      <c r="C21" s="193"/>
      <c r="D21" s="193"/>
      <c r="E21" s="198"/>
      <c r="F21" s="200"/>
      <c r="G21" s="200"/>
      <c r="H21" s="200"/>
      <c r="I21" s="200"/>
      <c r="J21" s="193"/>
      <c r="K21" s="193"/>
      <c r="L21" s="193"/>
      <c r="M21" s="190"/>
      <c r="N21" s="190"/>
      <c r="O21" s="190"/>
      <c r="P21" s="196"/>
      <c r="Q21" s="196"/>
      <c r="R21" s="194"/>
      <c r="S21" s="194"/>
      <c r="T21" s="190"/>
      <c r="U21" s="190"/>
      <c r="V21" s="190"/>
      <c r="W21" s="190"/>
      <c r="X21" s="190"/>
      <c r="Y21" s="190"/>
      <c r="Z21" s="190"/>
      <c r="AA21" s="190"/>
      <c r="AB21" s="190"/>
      <c r="AC21" s="105" t="s">
        <v>10</v>
      </c>
      <c r="AD21" s="105" t="s">
        <v>9</v>
      </c>
      <c r="AE21" s="66" t="s">
        <v>0</v>
      </c>
      <c r="AF21" s="66" t="s">
        <v>8</v>
      </c>
      <c r="AG21" s="193"/>
      <c r="AH21" s="193"/>
      <c r="AI21" s="193"/>
      <c r="AJ21" s="193"/>
      <c r="AK21" s="193"/>
      <c r="AL21" s="193"/>
      <c r="AM21" s="193"/>
      <c r="AN21" s="202"/>
      <c r="AO21" s="190"/>
      <c r="AP21" s="190"/>
      <c r="AQ21" s="190"/>
      <c r="AR21" s="190"/>
      <c r="AS21" s="213"/>
    </row>
    <row r="22" spans="1:45" s="17" customFormat="1" ht="11.25" x14ac:dyDescent="0.2">
      <c r="A22" s="18">
        <v>1</v>
      </c>
      <c r="B22" s="18">
        <v>2</v>
      </c>
      <c r="C22" s="18">
        <v>4</v>
      </c>
      <c r="D22" s="18">
        <v>5</v>
      </c>
      <c r="E22" s="18">
        <v>6</v>
      </c>
      <c r="F22" s="18">
        <f>E22+1</f>
        <v>7</v>
      </c>
      <c r="G22" s="18"/>
      <c r="H22" s="18"/>
      <c r="I22" s="18">
        <f>F22+1</f>
        <v>8</v>
      </c>
      <c r="J22" s="18">
        <f t="shared" ref="J22:AS22" si="0">I22+1</f>
        <v>9</v>
      </c>
      <c r="K22" s="18">
        <f t="shared" si="0"/>
        <v>10</v>
      </c>
      <c r="L22" s="18">
        <f t="shared" si="0"/>
        <v>11</v>
      </c>
      <c r="M22" s="18">
        <f t="shared" si="0"/>
        <v>12</v>
      </c>
      <c r="N22" s="18">
        <f t="shared" si="0"/>
        <v>13</v>
      </c>
      <c r="O22" s="18">
        <f t="shared" si="0"/>
        <v>14</v>
      </c>
      <c r="P22" s="18">
        <f t="shared" si="0"/>
        <v>15</v>
      </c>
      <c r="Q22" s="18">
        <f t="shared" si="0"/>
        <v>16</v>
      </c>
      <c r="R22" s="18">
        <f t="shared" si="0"/>
        <v>17</v>
      </c>
      <c r="S22" s="18">
        <f t="shared" si="0"/>
        <v>18</v>
      </c>
      <c r="T22" s="18">
        <f t="shared" si="0"/>
        <v>19</v>
      </c>
      <c r="U22" s="18">
        <f t="shared" si="0"/>
        <v>20</v>
      </c>
      <c r="V22" s="18">
        <f t="shared" si="0"/>
        <v>21</v>
      </c>
      <c r="W22" s="18">
        <f t="shared" si="0"/>
        <v>22</v>
      </c>
      <c r="X22" s="18">
        <f t="shared" si="0"/>
        <v>23</v>
      </c>
      <c r="Y22" s="18">
        <f t="shared" si="0"/>
        <v>24</v>
      </c>
      <c r="Z22" s="18">
        <f t="shared" si="0"/>
        <v>25</v>
      </c>
      <c r="AA22" s="18">
        <f t="shared" si="0"/>
        <v>26</v>
      </c>
      <c r="AB22" s="18">
        <f t="shared" si="0"/>
        <v>27</v>
      </c>
      <c r="AC22" s="18">
        <f t="shared" si="0"/>
        <v>28</v>
      </c>
      <c r="AD22" s="18">
        <f t="shared" si="0"/>
        <v>29</v>
      </c>
      <c r="AE22" s="18">
        <f t="shared" si="0"/>
        <v>30</v>
      </c>
      <c r="AF22" s="18">
        <f t="shared" si="0"/>
        <v>31</v>
      </c>
      <c r="AG22" s="18">
        <f t="shared" si="0"/>
        <v>32</v>
      </c>
      <c r="AH22" s="18">
        <f t="shared" si="0"/>
        <v>33</v>
      </c>
      <c r="AI22" s="18">
        <f t="shared" si="0"/>
        <v>34</v>
      </c>
      <c r="AJ22" s="18">
        <f t="shared" si="0"/>
        <v>35</v>
      </c>
      <c r="AK22" s="18">
        <f t="shared" si="0"/>
        <v>36</v>
      </c>
      <c r="AL22" s="18">
        <f t="shared" si="0"/>
        <v>37</v>
      </c>
      <c r="AM22" s="18">
        <f t="shared" si="0"/>
        <v>38</v>
      </c>
      <c r="AN22" s="18">
        <f t="shared" si="0"/>
        <v>39</v>
      </c>
      <c r="AO22" s="18">
        <f t="shared" si="0"/>
        <v>40</v>
      </c>
      <c r="AP22" s="18">
        <f t="shared" si="0"/>
        <v>41</v>
      </c>
      <c r="AQ22" s="18">
        <f t="shared" si="0"/>
        <v>42</v>
      </c>
      <c r="AR22" s="18">
        <f t="shared" si="0"/>
        <v>43</v>
      </c>
      <c r="AS22" s="18">
        <f t="shared" si="0"/>
        <v>44</v>
      </c>
    </row>
    <row r="23" spans="1:45" s="17" customFormat="1" ht="78.75" x14ac:dyDescent="0.2">
      <c r="A23" s="106">
        <v>1</v>
      </c>
      <c r="B23" s="87" t="s">
        <v>204</v>
      </c>
      <c r="C23" s="87" t="s">
        <v>208</v>
      </c>
      <c r="D23" s="106" t="s">
        <v>207</v>
      </c>
      <c r="E23" s="106" t="s">
        <v>207</v>
      </c>
      <c r="F23" s="106" t="s">
        <v>207</v>
      </c>
      <c r="G23" s="106" t="s">
        <v>207</v>
      </c>
      <c r="H23" s="106" t="s">
        <v>207</v>
      </c>
      <c r="I23" s="106" t="s">
        <v>207</v>
      </c>
      <c r="J23" s="106" t="s">
        <v>238</v>
      </c>
      <c r="K23" s="87" t="s">
        <v>238</v>
      </c>
      <c r="L23" s="87" t="s">
        <v>204</v>
      </c>
      <c r="M23" s="148">
        <v>219.24</v>
      </c>
      <c r="N23" s="148" t="s">
        <v>239</v>
      </c>
      <c r="O23" s="148">
        <v>219.24</v>
      </c>
      <c r="P23" s="148" t="s">
        <v>240</v>
      </c>
      <c r="Q23" s="148" t="s">
        <v>240</v>
      </c>
      <c r="R23" s="148">
        <v>2</v>
      </c>
      <c r="S23" s="148">
        <v>2</v>
      </c>
      <c r="T23" s="148" t="s">
        <v>241</v>
      </c>
      <c r="U23" s="148">
        <v>181.56</v>
      </c>
      <c r="V23" s="148" t="s">
        <v>207</v>
      </c>
      <c r="W23" s="148" t="s">
        <v>207</v>
      </c>
      <c r="X23" s="148" t="s">
        <v>207</v>
      </c>
      <c r="Y23" s="148">
        <v>181.56</v>
      </c>
      <c r="Z23" s="148" t="s">
        <v>241</v>
      </c>
      <c r="AA23" s="148">
        <v>217.88</v>
      </c>
      <c r="AB23" s="148">
        <v>217.88</v>
      </c>
      <c r="AC23" s="148" t="s">
        <v>242</v>
      </c>
      <c r="AD23" s="148" t="s">
        <v>243</v>
      </c>
      <c r="AE23" s="148">
        <v>43892</v>
      </c>
      <c r="AF23" s="148">
        <v>43893</v>
      </c>
      <c r="AG23" s="148">
        <v>43900</v>
      </c>
      <c r="AH23" s="148">
        <v>43901</v>
      </c>
      <c r="AI23" s="148" t="s">
        <v>207</v>
      </c>
      <c r="AJ23" s="148" t="s">
        <v>207</v>
      </c>
      <c r="AK23" s="148" t="s">
        <v>207</v>
      </c>
      <c r="AL23" s="148" t="s">
        <v>207</v>
      </c>
      <c r="AM23" s="148">
        <v>43921</v>
      </c>
      <c r="AN23" s="148">
        <v>43914</v>
      </c>
      <c r="AO23" s="148">
        <v>43952</v>
      </c>
      <c r="AP23" s="148">
        <v>43914</v>
      </c>
      <c r="AQ23" s="148">
        <v>43975</v>
      </c>
      <c r="AR23" s="148" t="s">
        <v>207</v>
      </c>
      <c r="AS23" s="87" t="s">
        <v>207</v>
      </c>
    </row>
    <row r="24" spans="1:45" s="17" customFormat="1" ht="11.25" x14ac:dyDescent="0.2">
      <c r="A24" s="106"/>
      <c r="B24" s="87"/>
      <c r="C24" s="87"/>
      <c r="D24" s="106"/>
      <c r="E24" s="106"/>
      <c r="F24" s="106"/>
      <c r="G24" s="106"/>
      <c r="H24" s="106"/>
      <c r="I24" s="106"/>
      <c r="J24" s="87"/>
      <c r="K24" s="87"/>
      <c r="L24" s="87"/>
      <c r="M24" s="148"/>
      <c r="N24" s="87"/>
      <c r="O24" s="148"/>
      <c r="P24" s="87"/>
      <c r="Q24" s="87"/>
      <c r="R24" s="106"/>
      <c r="S24" s="106"/>
      <c r="T24" s="87" t="s">
        <v>244</v>
      </c>
      <c r="U24" s="148">
        <v>216</v>
      </c>
      <c r="V24" s="149"/>
      <c r="W24" s="149"/>
      <c r="X24" s="148"/>
      <c r="Y24" s="148"/>
      <c r="Z24" s="87"/>
      <c r="AA24" s="150"/>
      <c r="AB24" s="151"/>
      <c r="AC24" s="106"/>
      <c r="AD24" s="87"/>
      <c r="AE24" s="152"/>
      <c r="AF24" s="152"/>
      <c r="AG24" s="152"/>
      <c r="AH24" s="152"/>
      <c r="AI24" s="87"/>
      <c r="AJ24" s="87"/>
      <c r="AK24" s="152"/>
      <c r="AL24" s="87"/>
      <c r="AM24" s="152"/>
      <c r="AN24" s="152"/>
      <c r="AO24" s="152"/>
      <c r="AP24" s="152"/>
      <c r="AQ24" s="152"/>
      <c r="AR24" s="87"/>
      <c r="AS24" s="87"/>
    </row>
    <row r="25" spans="1:45" s="17" customFormat="1" ht="78.75" x14ac:dyDescent="0.2">
      <c r="A25" s="106">
        <v>2</v>
      </c>
      <c r="B25" s="87" t="s">
        <v>204</v>
      </c>
      <c r="C25" s="87" t="s">
        <v>208</v>
      </c>
      <c r="D25" s="106" t="s">
        <v>207</v>
      </c>
      <c r="E25" s="106" t="s">
        <v>207</v>
      </c>
      <c r="F25" s="106" t="s">
        <v>207</v>
      </c>
      <c r="G25" s="106" t="s">
        <v>207</v>
      </c>
      <c r="H25" s="106" t="s">
        <v>207</v>
      </c>
      <c r="I25" s="106" t="s">
        <v>207</v>
      </c>
      <c r="J25" s="87" t="s">
        <v>245</v>
      </c>
      <c r="K25" s="87" t="s">
        <v>245</v>
      </c>
      <c r="L25" s="87" t="s">
        <v>204</v>
      </c>
      <c r="M25" s="148">
        <v>5220</v>
      </c>
      <c r="N25" s="87" t="s">
        <v>239</v>
      </c>
      <c r="O25" s="148">
        <v>5220</v>
      </c>
      <c r="P25" s="87" t="s">
        <v>246</v>
      </c>
      <c r="Q25" s="87" t="s">
        <v>246</v>
      </c>
      <c r="R25" s="106">
        <v>1</v>
      </c>
      <c r="S25" s="106">
        <v>1</v>
      </c>
      <c r="T25" s="87" t="s">
        <v>247</v>
      </c>
      <c r="U25" s="148">
        <v>5180</v>
      </c>
      <c r="V25" s="149" t="s">
        <v>207</v>
      </c>
      <c r="W25" s="149" t="s">
        <v>207</v>
      </c>
      <c r="X25" s="148" t="s">
        <v>207</v>
      </c>
      <c r="Y25" s="149">
        <v>5180</v>
      </c>
      <c r="Z25" s="149" t="s">
        <v>247</v>
      </c>
      <c r="AA25" s="149">
        <v>5180</v>
      </c>
      <c r="AB25" s="148">
        <v>5180</v>
      </c>
      <c r="AC25" s="106" t="s">
        <v>207</v>
      </c>
      <c r="AD25" s="87" t="s">
        <v>207</v>
      </c>
      <c r="AE25" s="152">
        <v>43957</v>
      </c>
      <c r="AF25" s="152">
        <v>43971</v>
      </c>
      <c r="AG25" s="152"/>
      <c r="AH25" s="152">
        <v>43971</v>
      </c>
      <c r="AI25" s="87" t="s">
        <v>248</v>
      </c>
      <c r="AJ25" s="87" t="s">
        <v>249</v>
      </c>
      <c r="AK25" s="152" t="s">
        <v>250</v>
      </c>
      <c r="AL25" s="87" t="s">
        <v>251</v>
      </c>
      <c r="AM25" s="152">
        <v>43957</v>
      </c>
      <c r="AN25" s="152">
        <v>43970</v>
      </c>
      <c r="AO25" s="152">
        <v>43957</v>
      </c>
      <c r="AP25" s="152">
        <v>43970</v>
      </c>
      <c r="AQ25" s="152">
        <v>44031</v>
      </c>
      <c r="AR25" s="87" t="s">
        <v>207</v>
      </c>
      <c r="AS25" s="87" t="s">
        <v>207</v>
      </c>
    </row>
    <row r="26" spans="1:45" s="17" customFormat="1" ht="112.5" x14ac:dyDescent="0.2">
      <c r="A26" s="106">
        <v>3</v>
      </c>
      <c r="B26" s="87" t="s">
        <v>204</v>
      </c>
      <c r="C26" s="87" t="s">
        <v>208</v>
      </c>
      <c r="D26" s="106" t="s">
        <v>207</v>
      </c>
      <c r="E26" s="106" t="s">
        <v>207</v>
      </c>
      <c r="F26" s="106" t="s">
        <v>207</v>
      </c>
      <c r="G26" s="106" t="s">
        <v>207</v>
      </c>
      <c r="H26" s="106" t="s">
        <v>207</v>
      </c>
      <c r="I26" s="106" t="s">
        <v>207</v>
      </c>
      <c r="J26" s="87" t="s">
        <v>252</v>
      </c>
      <c r="K26" s="87" t="s">
        <v>252</v>
      </c>
      <c r="L26" s="87" t="s">
        <v>204</v>
      </c>
      <c r="M26" s="148">
        <v>908.28</v>
      </c>
      <c r="N26" s="87" t="s">
        <v>239</v>
      </c>
      <c r="O26" s="148">
        <v>908.28</v>
      </c>
      <c r="P26" s="87" t="s">
        <v>246</v>
      </c>
      <c r="Q26" s="87" t="s">
        <v>246</v>
      </c>
      <c r="R26" s="106">
        <v>1</v>
      </c>
      <c r="S26" s="106">
        <v>1</v>
      </c>
      <c r="T26" s="87" t="s">
        <v>247</v>
      </c>
      <c r="U26" s="148">
        <v>901.32</v>
      </c>
      <c r="V26" s="87" t="s">
        <v>207</v>
      </c>
      <c r="W26" s="152" t="s">
        <v>207</v>
      </c>
      <c r="X26" s="148" t="s">
        <v>207</v>
      </c>
      <c r="Y26" s="148">
        <v>901.32</v>
      </c>
      <c r="Z26" s="148" t="s">
        <v>247</v>
      </c>
      <c r="AA26" s="148">
        <v>1081.58</v>
      </c>
      <c r="AB26" s="148">
        <v>1081.58</v>
      </c>
      <c r="AC26" s="106" t="s">
        <v>207</v>
      </c>
      <c r="AD26" s="87" t="s">
        <v>207</v>
      </c>
      <c r="AE26" s="152">
        <v>43957</v>
      </c>
      <c r="AF26" s="152">
        <v>43971</v>
      </c>
      <c r="AG26" s="152"/>
      <c r="AH26" s="152">
        <v>43971</v>
      </c>
      <c r="AI26" s="87" t="s">
        <v>248</v>
      </c>
      <c r="AJ26" s="87" t="s">
        <v>249</v>
      </c>
      <c r="AK26" s="152" t="s">
        <v>250</v>
      </c>
      <c r="AL26" s="87" t="s">
        <v>251</v>
      </c>
      <c r="AM26" s="152">
        <v>43957</v>
      </c>
      <c r="AN26" s="152">
        <v>43971</v>
      </c>
      <c r="AO26" s="152">
        <v>43957</v>
      </c>
      <c r="AP26" s="152">
        <v>43971</v>
      </c>
      <c r="AQ26" s="152">
        <v>44032</v>
      </c>
      <c r="AR26" s="87" t="s">
        <v>207</v>
      </c>
      <c r="AS26" s="87" t="s">
        <v>207</v>
      </c>
    </row>
    <row r="27" spans="1:45" s="17" customFormat="1" ht="56.25" x14ac:dyDescent="0.2">
      <c r="A27" s="106">
        <v>4</v>
      </c>
      <c r="B27" s="87" t="s">
        <v>204</v>
      </c>
      <c r="C27" s="87" t="s">
        <v>208</v>
      </c>
      <c r="D27" s="106" t="s">
        <v>207</v>
      </c>
      <c r="E27" s="106" t="s">
        <v>207</v>
      </c>
      <c r="F27" s="106" t="s">
        <v>207</v>
      </c>
      <c r="G27" s="106" t="s">
        <v>207</v>
      </c>
      <c r="H27" s="106" t="s">
        <v>207</v>
      </c>
      <c r="I27" s="106" t="s">
        <v>207</v>
      </c>
      <c r="J27" s="87" t="s">
        <v>253</v>
      </c>
      <c r="K27" s="87" t="s">
        <v>253</v>
      </c>
      <c r="L27" s="87" t="s">
        <v>204</v>
      </c>
      <c r="M27" s="148">
        <v>178.922</v>
      </c>
      <c r="N27" s="87" t="s">
        <v>239</v>
      </c>
      <c r="O27" s="148">
        <v>178.922</v>
      </c>
      <c r="P27" s="87" t="s">
        <v>240</v>
      </c>
      <c r="Q27" s="87" t="s">
        <v>240</v>
      </c>
      <c r="R27" s="106">
        <v>2</v>
      </c>
      <c r="S27" s="106">
        <v>2</v>
      </c>
      <c r="T27" s="87" t="s">
        <v>254</v>
      </c>
      <c r="U27" s="148">
        <v>140</v>
      </c>
      <c r="V27" s="87" t="s">
        <v>207</v>
      </c>
      <c r="W27" s="152" t="s">
        <v>207</v>
      </c>
      <c r="X27" s="148" t="s">
        <v>207</v>
      </c>
      <c r="Y27" s="148">
        <v>140</v>
      </c>
      <c r="Z27" s="148" t="s">
        <v>254</v>
      </c>
      <c r="AA27" s="148">
        <v>214.7064</v>
      </c>
      <c r="AB27" s="148">
        <v>214.7064</v>
      </c>
      <c r="AC27" s="106" t="s">
        <v>255</v>
      </c>
      <c r="AD27" s="87" t="s">
        <v>243</v>
      </c>
      <c r="AE27" s="152">
        <v>43957</v>
      </c>
      <c r="AF27" s="152">
        <v>43980</v>
      </c>
      <c r="AG27" s="152">
        <v>43992</v>
      </c>
      <c r="AH27" s="152">
        <v>43997</v>
      </c>
      <c r="AI27" s="87" t="s">
        <v>207</v>
      </c>
      <c r="AJ27" s="87" t="s">
        <v>207</v>
      </c>
      <c r="AK27" s="152" t="s">
        <v>207</v>
      </c>
      <c r="AL27" s="87" t="s">
        <v>207</v>
      </c>
      <c r="AM27" s="152">
        <v>44017</v>
      </c>
      <c r="AN27" s="152">
        <v>44017</v>
      </c>
      <c r="AO27" s="152">
        <v>44013</v>
      </c>
      <c r="AP27" s="152">
        <v>44017</v>
      </c>
      <c r="AQ27" s="152">
        <v>44180</v>
      </c>
      <c r="AR27" s="87" t="s">
        <v>207</v>
      </c>
      <c r="AS27" s="87" t="s">
        <v>207</v>
      </c>
    </row>
    <row r="28" spans="1:45" s="17" customFormat="1" ht="11.25" x14ac:dyDescent="0.2">
      <c r="A28" s="106"/>
      <c r="B28" s="87"/>
      <c r="C28" s="87"/>
      <c r="D28" s="106"/>
      <c r="E28" s="106"/>
      <c r="F28" s="106"/>
      <c r="G28" s="106"/>
      <c r="H28" s="106"/>
      <c r="I28" s="106"/>
      <c r="J28" s="87"/>
      <c r="K28" s="87"/>
      <c r="L28" s="87"/>
      <c r="M28" s="148"/>
      <c r="N28" s="87"/>
      <c r="O28" s="148"/>
      <c r="P28" s="87"/>
      <c r="Q28" s="87"/>
      <c r="R28" s="106"/>
      <c r="S28" s="106"/>
      <c r="T28" s="87" t="s">
        <v>256</v>
      </c>
      <c r="U28" s="148">
        <v>162.61000000000001</v>
      </c>
      <c r="V28" s="87" t="s">
        <v>207</v>
      </c>
      <c r="W28" s="152" t="s">
        <v>207</v>
      </c>
      <c r="X28" s="148" t="s">
        <v>207</v>
      </c>
      <c r="Y28" s="148"/>
      <c r="Z28" s="148"/>
      <c r="AA28" s="148"/>
      <c r="AB28" s="148"/>
      <c r="AC28" s="106"/>
      <c r="AD28" s="87"/>
      <c r="AE28" s="152"/>
      <c r="AF28" s="152"/>
      <c r="AG28" s="152"/>
      <c r="AH28" s="152"/>
      <c r="AI28" s="87"/>
      <c r="AJ28" s="87"/>
      <c r="AK28" s="152"/>
      <c r="AL28" s="87"/>
      <c r="AM28" s="152"/>
      <c r="AN28" s="152"/>
      <c r="AO28" s="152"/>
      <c r="AP28" s="152"/>
      <c r="AQ28" s="152"/>
      <c r="AR28" s="87"/>
      <c r="AS28" s="87"/>
    </row>
    <row r="29" spans="1:45" s="17" customFormat="1" ht="11.25" x14ac:dyDescent="0.2">
      <c r="A29" s="106"/>
      <c r="B29" s="87"/>
      <c r="C29" s="87"/>
      <c r="D29" s="106"/>
      <c r="E29" s="106"/>
      <c r="F29" s="106"/>
      <c r="G29" s="106"/>
      <c r="H29" s="106"/>
      <c r="I29" s="106"/>
      <c r="J29" s="87"/>
      <c r="K29" s="87"/>
      <c r="L29" s="87"/>
      <c r="M29" s="148"/>
      <c r="N29" s="87"/>
      <c r="O29" s="148"/>
      <c r="P29" s="87"/>
      <c r="Q29" s="87"/>
      <c r="R29" s="106"/>
      <c r="S29" s="106"/>
      <c r="T29" s="87"/>
      <c r="U29" s="148"/>
      <c r="V29" s="87"/>
      <c r="W29" s="152"/>
      <c r="X29" s="148"/>
      <c r="Y29" s="148"/>
      <c r="Z29" s="148"/>
      <c r="AA29" s="148"/>
      <c r="AB29" s="148"/>
      <c r="AC29" s="106"/>
      <c r="AD29" s="87"/>
      <c r="AE29" s="152"/>
      <c r="AF29" s="152"/>
      <c r="AG29" s="152"/>
      <c r="AH29" s="152"/>
      <c r="AI29" s="87"/>
      <c r="AJ29" s="87"/>
      <c r="AK29" s="152"/>
      <c r="AL29" s="87"/>
      <c r="AM29" s="152"/>
      <c r="AN29" s="152"/>
      <c r="AO29" s="152"/>
      <c r="AP29" s="152"/>
      <c r="AQ29" s="152"/>
      <c r="AR29" s="87"/>
      <c r="AS29" s="87"/>
    </row>
    <row r="30" spans="1:45" s="17" customFormat="1" ht="168.75" x14ac:dyDescent="0.2">
      <c r="A30" s="106">
        <v>5</v>
      </c>
      <c r="B30" s="87" t="s">
        <v>204</v>
      </c>
      <c r="C30" s="87" t="s">
        <v>208</v>
      </c>
      <c r="D30" s="106" t="s">
        <v>207</v>
      </c>
      <c r="E30" s="106" t="s">
        <v>207</v>
      </c>
      <c r="F30" s="106" t="s">
        <v>207</v>
      </c>
      <c r="G30" s="106" t="s">
        <v>207</v>
      </c>
      <c r="H30" s="106" t="s">
        <v>207</v>
      </c>
      <c r="I30" s="106" t="s">
        <v>207</v>
      </c>
      <c r="J30" s="87" t="s">
        <v>257</v>
      </c>
      <c r="K30" s="87" t="s">
        <v>257</v>
      </c>
      <c r="L30" s="87" t="s">
        <v>204</v>
      </c>
      <c r="M30" s="148">
        <v>11826.73</v>
      </c>
      <c r="N30" s="87" t="s">
        <v>239</v>
      </c>
      <c r="O30" s="148">
        <v>11826.73</v>
      </c>
      <c r="P30" s="87" t="s">
        <v>258</v>
      </c>
      <c r="Q30" s="87" t="s">
        <v>258</v>
      </c>
      <c r="R30" s="106">
        <v>4</v>
      </c>
      <c r="S30" s="106">
        <v>4</v>
      </c>
      <c r="T30" s="87" t="s">
        <v>259</v>
      </c>
      <c r="U30" s="148">
        <v>9663.33</v>
      </c>
      <c r="V30" s="148" t="s">
        <v>207</v>
      </c>
      <c r="W30" s="148" t="s">
        <v>207</v>
      </c>
      <c r="X30" s="148" t="s">
        <v>207</v>
      </c>
      <c r="Y30" s="148">
        <v>9663.33</v>
      </c>
      <c r="Z30" s="87" t="s">
        <v>259</v>
      </c>
      <c r="AA30" s="148">
        <v>11595.96</v>
      </c>
      <c r="AB30" s="148">
        <v>11595.96</v>
      </c>
      <c r="AC30" s="106">
        <v>32009317187</v>
      </c>
      <c r="AD30" s="87" t="s">
        <v>243</v>
      </c>
      <c r="AE30" s="152">
        <v>43957</v>
      </c>
      <c r="AF30" s="152">
        <v>43971</v>
      </c>
      <c r="AG30" s="152">
        <v>44036</v>
      </c>
      <c r="AH30" s="152">
        <v>44103</v>
      </c>
      <c r="AI30" s="148" t="s">
        <v>207</v>
      </c>
      <c r="AJ30" s="148" t="s">
        <v>207</v>
      </c>
      <c r="AK30" s="148" t="s">
        <v>207</v>
      </c>
      <c r="AL30" s="148" t="s">
        <v>207</v>
      </c>
      <c r="AM30" s="152">
        <v>44123</v>
      </c>
      <c r="AN30" s="152">
        <v>44123</v>
      </c>
      <c r="AO30" s="152">
        <v>44013</v>
      </c>
      <c r="AP30" s="152">
        <v>44123</v>
      </c>
      <c r="AQ30" s="152">
        <v>44180</v>
      </c>
      <c r="AR30" s="87" t="s">
        <v>207</v>
      </c>
      <c r="AS30" s="87" t="s">
        <v>207</v>
      </c>
    </row>
    <row r="31" spans="1:45" s="17" customFormat="1" ht="11.25" x14ac:dyDescent="0.2">
      <c r="A31" s="106"/>
      <c r="B31" s="87"/>
      <c r="C31" s="87"/>
      <c r="D31" s="106"/>
      <c r="E31" s="106"/>
      <c r="F31" s="106"/>
      <c r="G31" s="106"/>
      <c r="H31" s="106"/>
      <c r="I31" s="106"/>
      <c r="J31" s="87"/>
      <c r="K31" s="87"/>
      <c r="L31" s="87"/>
      <c r="M31" s="148"/>
      <c r="N31" s="87"/>
      <c r="O31" s="148"/>
      <c r="P31" s="87"/>
      <c r="Q31" s="87"/>
      <c r="R31" s="106"/>
      <c r="S31" s="106"/>
      <c r="T31" s="87" t="s">
        <v>260</v>
      </c>
      <c r="U31" s="148">
        <v>9730.32</v>
      </c>
      <c r="V31" s="87"/>
      <c r="W31" s="152"/>
      <c r="X31" s="148"/>
      <c r="Y31" s="148"/>
      <c r="Z31" s="148"/>
      <c r="AA31" s="148"/>
      <c r="AB31" s="148"/>
      <c r="AC31" s="106"/>
      <c r="AD31" s="87"/>
      <c r="AE31" s="152"/>
      <c r="AF31" s="152"/>
      <c r="AG31" s="152"/>
      <c r="AH31" s="152"/>
      <c r="AI31" s="87"/>
      <c r="AJ31" s="87"/>
      <c r="AK31" s="152"/>
      <c r="AL31" s="87"/>
      <c r="AM31" s="152"/>
      <c r="AN31" s="152"/>
      <c r="AO31" s="152"/>
      <c r="AP31" s="152"/>
      <c r="AQ31" s="152"/>
      <c r="AR31" s="87"/>
      <c r="AS31" s="87"/>
    </row>
    <row r="32" spans="1:45" ht="13.5" customHeight="1" x14ac:dyDescent="0.25">
      <c r="A32" s="106"/>
      <c r="B32" s="87"/>
      <c r="C32" s="87"/>
      <c r="D32" s="106"/>
      <c r="E32" s="106"/>
      <c r="F32" s="106"/>
      <c r="G32" s="106"/>
      <c r="H32" s="106"/>
      <c r="I32" s="106"/>
      <c r="J32" s="87"/>
      <c r="K32" s="87"/>
      <c r="L32" s="87"/>
      <c r="M32" s="148"/>
      <c r="N32" s="87"/>
      <c r="O32" s="148"/>
      <c r="P32" s="87"/>
      <c r="Q32" s="87"/>
      <c r="R32" s="106"/>
      <c r="S32" s="106"/>
      <c r="T32" s="87" t="s">
        <v>261</v>
      </c>
      <c r="U32" s="148">
        <v>9978.09</v>
      </c>
      <c r="V32" s="87"/>
      <c r="W32" s="152"/>
      <c r="X32" s="148"/>
      <c r="Y32" s="148"/>
      <c r="Z32" s="148"/>
      <c r="AA32" s="148"/>
      <c r="AB32" s="148"/>
      <c r="AC32" s="106"/>
      <c r="AD32" s="87"/>
      <c r="AE32" s="152"/>
      <c r="AF32" s="152"/>
      <c r="AG32" s="152"/>
      <c r="AH32" s="152"/>
      <c r="AI32" s="87"/>
      <c r="AJ32" s="87"/>
      <c r="AK32" s="152"/>
      <c r="AL32" s="87"/>
      <c r="AM32" s="152"/>
      <c r="AN32" s="152"/>
      <c r="AO32" s="152"/>
      <c r="AP32" s="152"/>
      <c r="AQ32" s="152"/>
      <c r="AR32" s="87"/>
      <c r="AS32" s="87"/>
    </row>
    <row r="33" spans="1:45" ht="16.5" customHeight="1" x14ac:dyDescent="0.25">
      <c r="A33" s="106"/>
      <c r="B33" s="87"/>
      <c r="C33" s="87"/>
      <c r="D33" s="106"/>
      <c r="E33" s="106"/>
      <c r="F33" s="106"/>
      <c r="G33" s="106"/>
      <c r="H33" s="106"/>
      <c r="I33" s="106"/>
      <c r="J33" s="87"/>
      <c r="K33" s="87"/>
      <c r="L33" s="87"/>
      <c r="M33" s="148"/>
      <c r="N33" s="87"/>
      <c r="O33" s="148"/>
      <c r="P33" s="87"/>
      <c r="Q33" s="87"/>
      <c r="R33" s="106"/>
      <c r="S33" s="106"/>
      <c r="T33" s="87" t="s">
        <v>262</v>
      </c>
      <c r="U33" s="148">
        <v>10275.34</v>
      </c>
      <c r="V33" s="87"/>
      <c r="W33" s="152"/>
      <c r="X33" s="148"/>
      <c r="Y33" s="148"/>
      <c r="Z33" s="148"/>
      <c r="AA33" s="148"/>
      <c r="AB33" s="148"/>
      <c r="AC33" s="106"/>
      <c r="AD33" s="87"/>
      <c r="AE33" s="152"/>
      <c r="AF33" s="152"/>
      <c r="AG33" s="152"/>
      <c r="AH33" s="152"/>
      <c r="AI33" s="87"/>
      <c r="AJ33" s="87"/>
      <c r="AK33" s="152"/>
      <c r="AL33" s="87"/>
      <c r="AM33" s="152"/>
      <c r="AN33" s="152"/>
      <c r="AO33" s="152"/>
      <c r="AP33" s="152"/>
      <c r="AQ33" s="152"/>
      <c r="AR33" s="87"/>
      <c r="AS33" s="87"/>
    </row>
    <row r="34" spans="1:45" ht="236.25" x14ac:dyDescent="0.25">
      <c r="A34" s="106">
        <v>6</v>
      </c>
      <c r="B34" s="87" t="s">
        <v>204</v>
      </c>
      <c r="C34" s="87" t="s">
        <v>208</v>
      </c>
      <c r="D34" s="106" t="s">
        <v>207</v>
      </c>
      <c r="E34" s="106" t="s">
        <v>207</v>
      </c>
      <c r="F34" s="106" t="s">
        <v>207</v>
      </c>
      <c r="G34" s="106" t="s">
        <v>207</v>
      </c>
      <c r="H34" s="106" t="s">
        <v>207</v>
      </c>
      <c r="I34" s="106" t="s">
        <v>207</v>
      </c>
      <c r="J34" s="87" t="s">
        <v>263</v>
      </c>
      <c r="K34" s="87" t="s">
        <v>263</v>
      </c>
      <c r="L34" s="87" t="s">
        <v>204</v>
      </c>
      <c r="M34" s="148">
        <v>1211.97</v>
      </c>
      <c r="N34" s="87" t="s">
        <v>239</v>
      </c>
      <c r="O34" s="148">
        <v>1211.97</v>
      </c>
      <c r="P34" s="87" t="s">
        <v>258</v>
      </c>
      <c r="Q34" s="87" t="s">
        <v>258</v>
      </c>
      <c r="R34" s="106">
        <v>2</v>
      </c>
      <c r="S34" s="106">
        <v>2</v>
      </c>
      <c r="T34" s="87" t="s">
        <v>264</v>
      </c>
      <c r="U34" s="148">
        <v>1187.73</v>
      </c>
      <c r="V34" s="148" t="s">
        <v>207</v>
      </c>
      <c r="W34" s="148" t="s">
        <v>207</v>
      </c>
      <c r="X34" s="148" t="s">
        <v>207</v>
      </c>
      <c r="Y34" s="148">
        <v>1187.73</v>
      </c>
      <c r="Z34" s="87" t="s">
        <v>264</v>
      </c>
      <c r="AA34" s="148">
        <v>1425.24</v>
      </c>
      <c r="AB34" s="148">
        <v>1425.24</v>
      </c>
      <c r="AC34" s="106">
        <v>32009340306</v>
      </c>
      <c r="AD34" s="87" t="s">
        <v>243</v>
      </c>
      <c r="AE34" s="152">
        <v>43957</v>
      </c>
      <c r="AF34" s="152">
        <v>44007</v>
      </c>
      <c r="AG34" s="152">
        <v>44047</v>
      </c>
      <c r="AH34" s="152">
        <v>44112</v>
      </c>
      <c r="AI34" s="148" t="s">
        <v>207</v>
      </c>
      <c r="AJ34" s="148" t="s">
        <v>207</v>
      </c>
      <c r="AK34" s="148" t="s">
        <v>207</v>
      </c>
      <c r="AL34" s="148" t="s">
        <v>207</v>
      </c>
      <c r="AM34" s="152">
        <v>44132</v>
      </c>
      <c r="AN34" s="152">
        <v>44130</v>
      </c>
      <c r="AO34" s="152">
        <v>44013</v>
      </c>
      <c r="AP34" s="152">
        <v>44130</v>
      </c>
      <c r="AQ34" s="152">
        <v>44180</v>
      </c>
      <c r="AR34" s="87" t="s">
        <v>207</v>
      </c>
      <c r="AS34" s="87" t="s">
        <v>207</v>
      </c>
    </row>
    <row r="39" spans="1:45" x14ac:dyDescent="0.25">
      <c r="O39" s="16" t="s">
        <v>7</v>
      </c>
    </row>
  </sheetData>
  <mergeCells count="63"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G20:AG21"/>
    <mergeCell ref="AH20:AH21"/>
    <mergeCell ref="AJ20:AJ21"/>
    <mergeCell ref="AM19:AN19"/>
    <mergeCell ref="AO19:AO21"/>
    <mergeCell ref="AP19:AP21"/>
    <mergeCell ref="AQ19:AQ21"/>
    <mergeCell ref="AR19:AR21"/>
    <mergeCell ref="AM20:AM21"/>
    <mergeCell ref="AN20:AN21"/>
    <mergeCell ref="E20:E21"/>
    <mergeCell ref="F20:F21"/>
    <mergeCell ref="G20:G21"/>
    <mergeCell ref="H20:H21"/>
    <mergeCell ref="I20:I21"/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</mergeCells>
  <printOptions horizontalCentered="1"/>
  <pageMargins left="0.39370078740157483" right="0.39370078740157483" top="0.59055118110236227" bottom="0.59055118110236227" header="0" footer="0"/>
  <pageSetup paperSize="8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view="pageBreakPreview" zoomScale="85" zoomScaleNormal="90" zoomScaleSheetLayoutView="85" workbookViewId="0">
      <selection activeCell="A23" sqref="A23"/>
    </sheetView>
  </sheetViews>
  <sheetFormatPr defaultRowHeight="15.75" x14ac:dyDescent="0.25"/>
  <cols>
    <col min="1" max="2" width="66.140625" style="39" customWidth="1"/>
    <col min="3" max="3" width="22.140625" style="40" customWidth="1"/>
    <col min="4" max="4" width="16.140625" style="40" bestFit="1" customWidth="1"/>
    <col min="5" max="256" width="9.140625" style="40"/>
    <col min="257" max="258" width="66.140625" style="40" customWidth="1"/>
    <col min="259" max="512" width="9.140625" style="40"/>
    <col min="513" max="514" width="66.140625" style="40" customWidth="1"/>
    <col min="515" max="768" width="9.140625" style="40"/>
    <col min="769" max="770" width="66.140625" style="40" customWidth="1"/>
    <col min="771" max="1024" width="9.140625" style="40"/>
    <col min="1025" max="1026" width="66.140625" style="40" customWidth="1"/>
    <col min="1027" max="1280" width="9.140625" style="40"/>
    <col min="1281" max="1282" width="66.140625" style="40" customWidth="1"/>
    <col min="1283" max="1536" width="9.140625" style="40"/>
    <col min="1537" max="1538" width="66.140625" style="40" customWidth="1"/>
    <col min="1539" max="1792" width="9.140625" style="40"/>
    <col min="1793" max="1794" width="66.140625" style="40" customWidth="1"/>
    <col min="1795" max="2048" width="9.140625" style="40"/>
    <col min="2049" max="2050" width="66.140625" style="40" customWidth="1"/>
    <col min="2051" max="2304" width="9.140625" style="40"/>
    <col min="2305" max="2306" width="66.140625" style="40" customWidth="1"/>
    <col min="2307" max="2560" width="9.140625" style="40"/>
    <col min="2561" max="2562" width="66.140625" style="40" customWidth="1"/>
    <col min="2563" max="2816" width="9.140625" style="40"/>
    <col min="2817" max="2818" width="66.140625" style="40" customWidth="1"/>
    <col min="2819" max="3072" width="9.140625" style="40"/>
    <col min="3073" max="3074" width="66.140625" style="40" customWidth="1"/>
    <col min="3075" max="3328" width="9.140625" style="40"/>
    <col min="3329" max="3330" width="66.140625" style="40" customWidth="1"/>
    <col min="3331" max="3584" width="9.140625" style="40"/>
    <col min="3585" max="3586" width="66.140625" style="40" customWidth="1"/>
    <col min="3587" max="3840" width="9.140625" style="40"/>
    <col min="3841" max="3842" width="66.140625" style="40" customWidth="1"/>
    <col min="3843" max="4096" width="9.140625" style="40"/>
    <col min="4097" max="4098" width="66.140625" style="40" customWidth="1"/>
    <col min="4099" max="4352" width="9.140625" style="40"/>
    <col min="4353" max="4354" width="66.140625" style="40" customWidth="1"/>
    <col min="4355" max="4608" width="9.140625" style="40"/>
    <col min="4609" max="4610" width="66.140625" style="40" customWidth="1"/>
    <col min="4611" max="4864" width="9.140625" style="40"/>
    <col min="4865" max="4866" width="66.140625" style="40" customWidth="1"/>
    <col min="4867" max="5120" width="9.140625" style="40"/>
    <col min="5121" max="5122" width="66.140625" style="40" customWidth="1"/>
    <col min="5123" max="5376" width="9.140625" style="40"/>
    <col min="5377" max="5378" width="66.140625" style="40" customWidth="1"/>
    <col min="5379" max="5632" width="9.140625" style="40"/>
    <col min="5633" max="5634" width="66.140625" style="40" customWidth="1"/>
    <col min="5635" max="5888" width="9.140625" style="40"/>
    <col min="5889" max="5890" width="66.140625" style="40" customWidth="1"/>
    <col min="5891" max="6144" width="9.140625" style="40"/>
    <col min="6145" max="6146" width="66.140625" style="40" customWidth="1"/>
    <col min="6147" max="6400" width="9.140625" style="40"/>
    <col min="6401" max="6402" width="66.140625" style="40" customWidth="1"/>
    <col min="6403" max="6656" width="9.140625" style="40"/>
    <col min="6657" max="6658" width="66.140625" style="40" customWidth="1"/>
    <col min="6659" max="6912" width="9.140625" style="40"/>
    <col min="6913" max="6914" width="66.140625" style="40" customWidth="1"/>
    <col min="6915" max="7168" width="9.140625" style="40"/>
    <col min="7169" max="7170" width="66.140625" style="40" customWidth="1"/>
    <col min="7171" max="7424" width="9.140625" style="40"/>
    <col min="7425" max="7426" width="66.140625" style="40" customWidth="1"/>
    <col min="7427" max="7680" width="9.140625" style="40"/>
    <col min="7681" max="7682" width="66.140625" style="40" customWidth="1"/>
    <col min="7683" max="7936" width="9.140625" style="40"/>
    <col min="7937" max="7938" width="66.140625" style="40" customWidth="1"/>
    <col min="7939" max="8192" width="9.140625" style="40"/>
    <col min="8193" max="8194" width="66.140625" style="40" customWidth="1"/>
    <col min="8195" max="8448" width="9.140625" style="40"/>
    <col min="8449" max="8450" width="66.140625" style="40" customWidth="1"/>
    <col min="8451" max="8704" width="9.140625" style="40"/>
    <col min="8705" max="8706" width="66.140625" style="40" customWidth="1"/>
    <col min="8707" max="8960" width="9.140625" style="40"/>
    <col min="8961" max="8962" width="66.140625" style="40" customWidth="1"/>
    <col min="8963" max="9216" width="9.140625" style="40"/>
    <col min="9217" max="9218" width="66.140625" style="40" customWidth="1"/>
    <col min="9219" max="9472" width="9.140625" style="40"/>
    <col min="9473" max="9474" width="66.140625" style="40" customWidth="1"/>
    <col min="9475" max="9728" width="9.140625" style="40"/>
    <col min="9729" max="9730" width="66.140625" style="40" customWidth="1"/>
    <col min="9731" max="9984" width="9.140625" style="40"/>
    <col min="9985" max="9986" width="66.140625" style="40" customWidth="1"/>
    <col min="9987" max="10240" width="9.140625" style="40"/>
    <col min="10241" max="10242" width="66.140625" style="40" customWidth="1"/>
    <col min="10243" max="10496" width="9.140625" style="40"/>
    <col min="10497" max="10498" width="66.140625" style="40" customWidth="1"/>
    <col min="10499" max="10752" width="9.140625" style="40"/>
    <col min="10753" max="10754" width="66.140625" style="40" customWidth="1"/>
    <col min="10755" max="11008" width="9.140625" style="40"/>
    <col min="11009" max="11010" width="66.140625" style="40" customWidth="1"/>
    <col min="11011" max="11264" width="9.140625" style="40"/>
    <col min="11265" max="11266" width="66.140625" style="40" customWidth="1"/>
    <col min="11267" max="11520" width="9.140625" style="40"/>
    <col min="11521" max="11522" width="66.140625" style="40" customWidth="1"/>
    <col min="11523" max="11776" width="9.140625" style="40"/>
    <col min="11777" max="11778" width="66.140625" style="40" customWidth="1"/>
    <col min="11779" max="12032" width="9.140625" style="40"/>
    <col min="12033" max="12034" width="66.140625" style="40" customWidth="1"/>
    <col min="12035" max="12288" width="9.140625" style="40"/>
    <col min="12289" max="12290" width="66.140625" style="40" customWidth="1"/>
    <col min="12291" max="12544" width="9.140625" style="40"/>
    <col min="12545" max="12546" width="66.140625" style="40" customWidth="1"/>
    <col min="12547" max="12800" width="9.140625" style="40"/>
    <col min="12801" max="12802" width="66.140625" style="40" customWidth="1"/>
    <col min="12803" max="13056" width="9.140625" style="40"/>
    <col min="13057" max="13058" width="66.140625" style="40" customWidth="1"/>
    <col min="13059" max="13312" width="9.140625" style="40"/>
    <col min="13313" max="13314" width="66.140625" style="40" customWidth="1"/>
    <col min="13315" max="13568" width="9.140625" style="40"/>
    <col min="13569" max="13570" width="66.140625" style="40" customWidth="1"/>
    <col min="13571" max="13824" width="9.140625" style="40"/>
    <col min="13825" max="13826" width="66.140625" style="40" customWidth="1"/>
    <col min="13827" max="14080" width="9.140625" style="40"/>
    <col min="14081" max="14082" width="66.140625" style="40" customWidth="1"/>
    <col min="14083" max="14336" width="9.140625" style="40"/>
    <col min="14337" max="14338" width="66.140625" style="40" customWidth="1"/>
    <col min="14339" max="14592" width="9.140625" style="40"/>
    <col min="14593" max="14594" width="66.140625" style="40" customWidth="1"/>
    <col min="14595" max="14848" width="9.140625" style="40"/>
    <col min="14849" max="14850" width="66.140625" style="40" customWidth="1"/>
    <col min="14851" max="15104" width="9.140625" style="40"/>
    <col min="15105" max="15106" width="66.140625" style="40" customWidth="1"/>
    <col min="15107" max="15360" width="9.140625" style="40"/>
    <col min="15361" max="15362" width="66.140625" style="40" customWidth="1"/>
    <col min="15363" max="15616" width="9.140625" style="40"/>
    <col min="15617" max="15618" width="66.140625" style="40" customWidth="1"/>
    <col min="15619" max="15872" width="9.140625" style="40"/>
    <col min="15873" max="15874" width="66.140625" style="40" customWidth="1"/>
    <col min="15875" max="16128" width="9.140625" style="40"/>
    <col min="16129" max="16130" width="66.140625" style="40" customWidth="1"/>
    <col min="16131" max="16384" width="9.140625" style="40"/>
  </cols>
  <sheetData>
    <row r="1" spans="1:8" ht="18.75" x14ac:dyDescent="0.25">
      <c r="B1" s="35" t="s">
        <v>64</v>
      </c>
    </row>
    <row r="2" spans="1:8" ht="18.75" x14ac:dyDescent="0.3">
      <c r="B2" s="12" t="s">
        <v>6</v>
      </c>
    </row>
    <row r="3" spans="1:8" ht="18.75" x14ac:dyDescent="0.3">
      <c r="B3" s="12" t="s">
        <v>112</v>
      </c>
    </row>
    <row r="4" spans="1:8" x14ac:dyDescent="0.25">
      <c r="B4" s="38"/>
    </row>
    <row r="5" spans="1:8" ht="18.75" x14ac:dyDescent="0.25">
      <c r="A5" s="166" t="s">
        <v>5</v>
      </c>
      <c r="B5" s="166"/>
      <c r="C5" s="11"/>
      <c r="D5" s="11"/>
      <c r="E5" s="11"/>
      <c r="F5" s="11"/>
      <c r="G5" s="11"/>
      <c r="H5" s="11"/>
    </row>
    <row r="6" spans="1:8" ht="18.75" x14ac:dyDescent="0.25">
      <c r="A6" s="11"/>
      <c r="B6" s="11"/>
      <c r="C6" s="11"/>
      <c r="D6" s="11"/>
      <c r="E6" s="11"/>
      <c r="F6" s="11"/>
      <c r="G6" s="11"/>
      <c r="H6" s="11"/>
    </row>
    <row r="7" spans="1:8" x14ac:dyDescent="0.25">
      <c r="A7" s="167" t="s">
        <v>204</v>
      </c>
      <c r="B7" s="167"/>
      <c r="C7" s="6"/>
      <c r="D7" s="6"/>
      <c r="E7" s="6"/>
      <c r="F7" s="6"/>
      <c r="G7" s="6"/>
      <c r="H7" s="6"/>
    </row>
    <row r="8" spans="1:8" x14ac:dyDescent="0.25">
      <c r="A8" s="159" t="s">
        <v>4</v>
      </c>
      <c r="B8" s="159"/>
      <c r="C8" s="4"/>
      <c r="D8" s="4"/>
      <c r="E8" s="4"/>
      <c r="F8" s="4"/>
      <c r="G8" s="4"/>
      <c r="H8" s="4"/>
    </row>
    <row r="9" spans="1:8" ht="18.75" x14ac:dyDescent="0.25">
      <c r="A9" s="11"/>
      <c r="B9" s="11"/>
      <c r="C9" s="11"/>
      <c r="D9" s="11"/>
      <c r="E9" s="11"/>
      <c r="F9" s="11"/>
      <c r="G9" s="11"/>
      <c r="H9" s="11"/>
    </row>
    <row r="10" spans="1:8" ht="30.75" customHeight="1" x14ac:dyDescent="0.25">
      <c r="A10" s="167" t="s">
        <v>214</v>
      </c>
      <c r="B10" s="167"/>
      <c r="C10" s="6"/>
      <c r="D10" s="6"/>
      <c r="E10" s="6"/>
      <c r="F10" s="6"/>
      <c r="G10" s="6"/>
      <c r="H10" s="6"/>
    </row>
    <row r="11" spans="1:8" x14ac:dyDescent="0.25">
      <c r="A11" s="159" t="s">
        <v>3</v>
      </c>
      <c r="B11" s="159"/>
      <c r="C11" s="4"/>
      <c r="D11" s="4"/>
      <c r="E11" s="4"/>
      <c r="F11" s="4"/>
      <c r="G11" s="4"/>
      <c r="H11" s="4"/>
    </row>
    <row r="12" spans="1:8" ht="18.75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167" t="s">
        <v>215</v>
      </c>
      <c r="B13" s="167"/>
      <c r="C13" s="6"/>
      <c r="D13" s="6"/>
      <c r="E13" s="6"/>
      <c r="F13" s="6"/>
      <c r="G13" s="6"/>
      <c r="H13" s="6"/>
    </row>
    <row r="14" spans="1:8" x14ac:dyDescent="0.25">
      <c r="A14" s="159" t="s">
        <v>2</v>
      </c>
      <c r="B14" s="159"/>
      <c r="C14" s="4"/>
      <c r="D14" s="4"/>
      <c r="E14" s="4"/>
      <c r="F14" s="4"/>
      <c r="G14" s="4"/>
      <c r="H14" s="4"/>
    </row>
    <row r="15" spans="1:8" x14ac:dyDescent="0.25">
      <c r="B15" s="41"/>
    </row>
    <row r="16" spans="1:8" ht="33.75" customHeight="1" x14ac:dyDescent="0.25">
      <c r="A16" s="218" t="s">
        <v>202</v>
      </c>
      <c r="B16" s="219"/>
      <c r="F16" s="97"/>
    </row>
    <row r="17" spans="1:2" x14ac:dyDescent="0.25">
      <c r="B17" s="38"/>
    </row>
    <row r="18" spans="1:2" ht="16.5" thickBot="1" x14ac:dyDescent="0.3">
      <c r="B18" s="42"/>
    </row>
    <row r="19" spans="1:2" ht="16.5" thickBot="1" x14ac:dyDescent="0.3">
      <c r="A19" s="43" t="s">
        <v>115</v>
      </c>
      <c r="B19" s="92" t="s">
        <v>216</v>
      </c>
    </row>
    <row r="20" spans="1:2" ht="16.5" thickBot="1" x14ac:dyDescent="0.3">
      <c r="A20" s="43" t="s">
        <v>116</v>
      </c>
      <c r="B20" s="88" t="s">
        <v>205</v>
      </c>
    </row>
    <row r="21" spans="1:2" ht="16.5" thickBot="1" x14ac:dyDescent="0.3">
      <c r="A21" s="43" t="s">
        <v>113</v>
      </c>
      <c r="B21" s="89" t="s">
        <v>226</v>
      </c>
    </row>
    <row r="22" spans="1:2" ht="16.5" thickBot="1" x14ac:dyDescent="0.3">
      <c r="A22" s="43" t="s">
        <v>117</v>
      </c>
      <c r="B22" s="90" t="s">
        <v>207</v>
      </c>
    </row>
    <row r="23" spans="1:2" ht="16.5" thickBot="1" x14ac:dyDescent="0.3">
      <c r="A23" s="44" t="s">
        <v>118</v>
      </c>
      <c r="B23" s="88" t="s">
        <v>234</v>
      </c>
    </row>
    <row r="24" spans="1:2" ht="312.75" customHeight="1" thickBot="1" x14ac:dyDescent="0.3">
      <c r="A24" s="45" t="s">
        <v>119</v>
      </c>
      <c r="B24" s="91" t="s">
        <v>265</v>
      </c>
    </row>
    <row r="25" spans="1:2" ht="16.5" thickBot="1" x14ac:dyDescent="0.3">
      <c r="A25" s="47" t="s">
        <v>120</v>
      </c>
      <c r="B25" s="92"/>
    </row>
    <row r="26" spans="1:2" ht="30.75" thickBot="1" x14ac:dyDescent="0.3">
      <c r="A26" s="48" t="s">
        <v>121</v>
      </c>
      <c r="B26" s="92" t="s">
        <v>207</v>
      </c>
    </row>
    <row r="27" spans="1:2" ht="60.75" thickBot="1" x14ac:dyDescent="0.3">
      <c r="A27" s="49" t="s">
        <v>122</v>
      </c>
      <c r="B27" s="92" t="s">
        <v>207</v>
      </c>
    </row>
    <row r="28" spans="1:2" ht="60.75" thickBot="1" x14ac:dyDescent="0.3">
      <c r="A28" s="50" t="s">
        <v>123</v>
      </c>
      <c r="B28" s="92" t="s">
        <v>207</v>
      </c>
    </row>
    <row r="29" spans="1:2" ht="16.5" thickBot="1" x14ac:dyDescent="0.3">
      <c r="A29" s="44" t="s">
        <v>124</v>
      </c>
      <c r="B29" s="92"/>
    </row>
    <row r="30" spans="1:2" ht="30.75" thickBot="1" x14ac:dyDescent="0.3">
      <c r="A30" s="50" t="s">
        <v>125</v>
      </c>
      <c r="B30" s="92" t="s">
        <v>207</v>
      </c>
    </row>
    <row r="31" spans="1:2" ht="16.5" thickBot="1" x14ac:dyDescent="0.3">
      <c r="A31" s="44" t="s">
        <v>126</v>
      </c>
      <c r="B31" s="92"/>
    </row>
    <row r="32" spans="1:2" ht="30.75" thickBot="1" x14ac:dyDescent="0.3">
      <c r="A32" s="51" t="s">
        <v>127</v>
      </c>
      <c r="B32" s="92" t="s">
        <v>207</v>
      </c>
    </row>
    <row r="33" spans="1:3" ht="16.5" thickBot="1" x14ac:dyDescent="0.3">
      <c r="A33" s="44" t="s">
        <v>128</v>
      </c>
      <c r="B33" s="91" t="s">
        <v>207</v>
      </c>
    </row>
    <row r="34" spans="1:3" ht="16.5" thickBot="1" x14ac:dyDescent="0.3">
      <c r="A34" s="47" t="s">
        <v>129</v>
      </c>
      <c r="B34" s="46"/>
    </row>
    <row r="35" spans="1:3" ht="16.5" thickBot="1" x14ac:dyDescent="0.3">
      <c r="A35" s="44" t="s">
        <v>130</v>
      </c>
      <c r="B35" s="93" t="s">
        <v>207</v>
      </c>
    </row>
    <row r="36" spans="1:3" ht="28.5" x14ac:dyDescent="0.25">
      <c r="A36" s="47" t="s">
        <v>131</v>
      </c>
      <c r="B36" s="49"/>
    </row>
    <row r="37" spans="1:3" ht="45" x14ac:dyDescent="0.25">
      <c r="A37" s="52" t="s">
        <v>132</v>
      </c>
      <c r="B37" s="94" t="s">
        <v>207</v>
      </c>
    </row>
    <row r="38" spans="1:3" x14ac:dyDescent="0.25">
      <c r="A38" s="52" t="s">
        <v>133</v>
      </c>
      <c r="B38" s="94" t="s">
        <v>207</v>
      </c>
    </row>
    <row r="39" spans="1:3" x14ac:dyDescent="0.25">
      <c r="A39" s="52" t="s">
        <v>134</v>
      </c>
      <c r="B39" s="94" t="s">
        <v>207</v>
      </c>
    </row>
    <row r="40" spans="1:3" ht="16.5" thickBot="1" x14ac:dyDescent="0.3">
      <c r="A40" s="53" t="s">
        <v>135</v>
      </c>
      <c r="B40" s="94" t="s">
        <v>207</v>
      </c>
    </row>
    <row r="41" spans="1:3" ht="29.25" thickBot="1" x14ac:dyDescent="0.3">
      <c r="A41" s="55" t="s">
        <v>136</v>
      </c>
      <c r="B41" s="134">
        <v>1812.9080125</v>
      </c>
    </row>
    <row r="42" spans="1:3" ht="16.5" thickBot="1" x14ac:dyDescent="0.3">
      <c r="A42" s="48" t="s">
        <v>137</v>
      </c>
      <c r="B42" s="92" t="s">
        <v>235</v>
      </c>
    </row>
    <row r="43" spans="1:3" ht="29.25" thickBot="1" x14ac:dyDescent="0.3">
      <c r="A43" s="56" t="s">
        <v>138</v>
      </c>
      <c r="B43" s="92" t="s">
        <v>207</v>
      </c>
    </row>
    <row r="44" spans="1:3" ht="29.25" thickBot="1" x14ac:dyDescent="0.3">
      <c r="A44" s="56" t="s">
        <v>139</v>
      </c>
      <c r="B44" s="143">
        <v>22.305998709999997</v>
      </c>
      <c r="C44" s="145"/>
    </row>
    <row r="45" spans="1:3" ht="16.5" thickBot="1" x14ac:dyDescent="0.3">
      <c r="A45" s="48" t="s">
        <v>140</v>
      </c>
      <c r="B45" s="92">
        <v>0</v>
      </c>
    </row>
    <row r="46" spans="1:3" ht="29.25" thickBot="1" x14ac:dyDescent="0.3">
      <c r="A46" s="56" t="s">
        <v>141</v>
      </c>
      <c r="B46" s="92">
        <v>0</v>
      </c>
    </row>
    <row r="47" spans="1:3" ht="16.5" thickBot="1" x14ac:dyDescent="0.3">
      <c r="A47" s="48" t="s">
        <v>236</v>
      </c>
      <c r="B47" s="143">
        <v>1.4252767200000001</v>
      </c>
    </row>
    <row r="48" spans="1:3" ht="16.5" thickBot="1" x14ac:dyDescent="0.3">
      <c r="A48" s="48" t="s">
        <v>142</v>
      </c>
      <c r="B48" s="144">
        <v>7.8618259182083015E-4</v>
      </c>
    </row>
    <row r="49" spans="1:4" ht="16.5" thickBot="1" x14ac:dyDescent="0.3">
      <c r="A49" s="48" t="s">
        <v>143</v>
      </c>
      <c r="B49" s="143">
        <v>0.83604025000000004</v>
      </c>
      <c r="C49" s="145"/>
      <c r="D49" s="145"/>
    </row>
    <row r="50" spans="1:4" ht="16.5" thickBot="1" x14ac:dyDescent="0.3">
      <c r="A50" s="48" t="s">
        <v>144</v>
      </c>
      <c r="B50" s="143">
        <v>0.69670020999999993</v>
      </c>
    </row>
    <row r="51" spans="1:4" ht="29.25" thickBot="1" x14ac:dyDescent="0.3">
      <c r="A51" s="56" t="s">
        <v>145</v>
      </c>
      <c r="B51" s="92">
        <v>0</v>
      </c>
    </row>
    <row r="52" spans="1:4" ht="16.5" thickBot="1" x14ac:dyDescent="0.3">
      <c r="A52" s="48" t="s">
        <v>236</v>
      </c>
      <c r="B52" s="143">
        <v>14.619137989999999</v>
      </c>
    </row>
    <row r="53" spans="1:4" ht="16.5" thickBot="1" x14ac:dyDescent="0.3">
      <c r="A53" s="48" t="s">
        <v>142</v>
      </c>
      <c r="B53" s="146">
        <v>8.0639160339085313E-3</v>
      </c>
    </row>
    <row r="54" spans="1:4" ht="16.5" thickBot="1" x14ac:dyDescent="0.3">
      <c r="A54" s="48" t="s">
        <v>143</v>
      </c>
      <c r="B54" s="143">
        <v>14.617026129999999</v>
      </c>
    </row>
    <row r="55" spans="1:4" ht="16.5" thickBot="1" x14ac:dyDescent="0.3">
      <c r="A55" s="48" t="s">
        <v>144</v>
      </c>
      <c r="B55" s="143">
        <v>6.4954664099999997</v>
      </c>
    </row>
    <row r="56" spans="1:4" ht="29.25" thickBot="1" x14ac:dyDescent="0.3">
      <c r="A56" s="56" t="s">
        <v>146</v>
      </c>
      <c r="B56" s="92">
        <v>0</v>
      </c>
    </row>
    <row r="57" spans="1:4" ht="16.5" thickBot="1" x14ac:dyDescent="0.3">
      <c r="A57" s="48" t="s">
        <v>236</v>
      </c>
      <c r="B57" s="92">
        <v>5.18</v>
      </c>
    </row>
    <row r="58" spans="1:4" ht="16.5" thickBot="1" x14ac:dyDescent="0.3">
      <c r="A58" s="48" t="s">
        <v>142</v>
      </c>
      <c r="B58" s="146">
        <v>2.8572878294342028E-3</v>
      </c>
    </row>
    <row r="59" spans="1:4" ht="16.5" thickBot="1" x14ac:dyDescent="0.3">
      <c r="A59" s="48" t="s">
        <v>143</v>
      </c>
      <c r="B59" s="92">
        <v>5.18</v>
      </c>
    </row>
    <row r="60" spans="1:4" ht="16.5" thickBot="1" x14ac:dyDescent="0.3">
      <c r="A60" s="48" t="s">
        <v>144</v>
      </c>
      <c r="B60" s="92">
        <v>5.18</v>
      </c>
    </row>
    <row r="61" spans="1:4" ht="29.25" thickBot="1" x14ac:dyDescent="0.3">
      <c r="A61" s="56" t="s">
        <v>146</v>
      </c>
      <c r="B61" s="92"/>
    </row>
    <row r="62" spans="1:4" ht="16.5" thickBot="1" x14ac:dyDescent="0.3">
      <c r="A62" s="48" t="s">
        <v>236</v>
      </c>
      <c r="B62" s="143">
        <v>1.0815840000000001</v>
      </c>
    </row>
    <row r="63" spans="1:4" ht="16.5" thickBot="1" x14ac:dyDescent="0.3">
      <c r="A63" s="48" t="s">
        <v>142</v>
      </c>
      <c r="B63" s="144">
        <v>5.9660169878586163E-4</v>
      </c>
    </row>
    <row r="64" spans="1:4" ht="16.5" thickBot="1" x14ac:dyDescent="0.3">
      <c r="A64" s="48" t="s">
        <v>143</v>
      </c>
      <c r="B64" s="143">
        <v>1.0815840000000001</v>
      </c>
    </row>
    <row r="65" spans="1:3" ht="16.5" thickBot="1" x14ac:dyDescent="0.3">
      <c r="A65" s="48" t="s">
        <v>144</v>
      </c>
      <c r="B65" s="143">
        <v>0.90132000000000001</v>
      </c>
    </row>
    <row r="66" spans="1:3" ht="29.25" thickBot="1" x14ac:dyDescent="0.3">
      <c r="A66" s="47" t="s">
        <v>147</v>
      </c>
      <c r="B66" s="92">
        <v>0</v>
      </c>
    </row>
    <row r="67" spans="1:3" ht="16.5" thickBot="1" x14ac:dyDescent="0.3">
      <c r="A67" s="49" t="s">
        <v>140</v>
      </c>
      <c r="B67" s="92">
        <v>0</v>
      </c>
    </row>
    <row r="68" spans="1:3" ht="16.5" thickBot="1" x14ac:dyDescent="0.3">
      <c r="A68" s="49" t="s">
        <v>148</v>
      </c>
      <c r="B68" s="92">
        <v>0</v>
      </c>
    </row>
    <row r="69" spans="1:3" ht="16.5" thickBot="1" x14ac:dyDescent="0.3">
      <c r="A69" s="49" t="s">
        <v>149</v>
      </c>
      <c r="B69" s="92">
        <v>0</v>
      </c>
    </row>
    <row r="70" spans="1:3" ht="16.5" thickBot="1" x14ac:dyDescent="0.3">
      <c r="A70" s="49" t="s">
        <v>150</v>
      </c>
      <c r="B70" s="92">
        <v>0</v>
      </c>
    </row>
    <row r="71" spans="1:3" ht="16.5" thickBot="1" x14ac:dyDescent="0.3">
      <c r="A71" s="44" t="s">
        <v>151</v>
      </c>
      <c r="B71" s="92">
        <v>0</v>
      </c>
    </row>
    <row r="72" spans="1:3" ht="16.5" thickBot="1" x14ac:dyDescent="0.3">
      <c r="A72" s="44" t="s">
        <v>152</v>
      </c>
      <c r="B72" s="143">
        <v>21.714650379999998</v>
      </c>
      <c r="C72" s="145"/>
    </row>
    <row r="73" spans="1:3" ht="16.5" thickBot="1" x14ac:dyDescent="0.3">
      <c r="A73" s="44" t="s">
        <v>153</v>
      </c>
      <c r="B73" s="146">
        <v>0.68238303591269467</v>
      </c>
    </row>
    <row r="74" spans="1:3" ht="16.5" thickBot="1" x14ac:dyDescent="0.3">
      <c r="A74" s="45" t="s">
        <v>154</v>
      </c>
      <c r="B74" s="143">
        <v>13.27348662</v>
      </c>
    </row>
    <row r="75" spans="1:3" ht="15.75" customHeight="1" x14ac:dyDescent="0.25">
      <c r="A75" s="47" t="s">
        <v>155</v>
      </c>
      <c r="B75" s="214" t="s">
        <v>237</v>
      </c>
    </row>
    <row r="76" spans="1:3" x14ac:dyDescent="0.25">
      <c r="A76" s="52" t="s">
        <v>156</v>
      </c>
      <c r="B76" s="215"/>
    </row>
    <row r="77" spans="1:3" x14ac:dyDescent="0.25">
      <c r="A77" s="52" t="s">
        <v>157</v>
      </c>
      <c r="B77" s="215"/>
    </row>
    <row r="78" spans="1:3" x14ac:dyDescent="0.25">
      <c r="A78" s="52" t="s">
        <v>158</v>
      </c>
      <c r="B78" s="215"/>
    </row>
    <row r="79" spans="1:3" x14ac:dyDescent="0.25">
      <c r="A79" s="52" t="s">
        <v>159</v>
      </c>
      <c r="B79" s="215"/>
    </row>
    <row r="80" spans="1:3" ht="16.5" thickBot="1" x14ac:dyDescent="0.3">
      <c r="A80" s="54" t="s">
        <v>160</v>
      </c>
      <c r="B80" s="216"/>
    </row>
    <row r="81" spans="1:2" ht="30.75" thickBot="1" x14ac:dyDescent="0.3">
      <c r="A81" s="49" t="s">
        <v>161</v>
      </c>
      <c r="B81" s="92" t="s">
        <v>207</v>
      </c>
    </row>
    <row r="82" spans="1:2" ht="29.25" thickBot="1" x14ac:dyDescent="0.3">
      <c r="A82" s="44" t="s">
        <v>162</v>
      </c>
      <c r="B82" s="92" t="s">
        <v>207</v>
      </c>
    </row>
    <row r="83" spans="1:2" ht="16.5" thickBot="1" x14ac:dyDescent="0.3">
      <c r="A83" s="49" t="s">
        <v>140</v>
      </c>
      <c r="B83" s="92" t="s">
        <v>207</v>
      </c>
    </row>
    <row r="84" spans="1:2" ht="16.5" thickBot="1" x14ac:dyDescent="0.3">
      <c r="A84" s="49" t="s">
        <v>163</v>
      </c>
      <c r="B84" s="92" t="s">
        <v>207</v>
      </c>
    </row>
    <row r="85" spans="1:2" ht="16.5" thickBot="1" x14ac:dyDescent="0.3">
      <c r="A85" s="49" t="s">
        <v>164</v>
      </c>
      <c r="B85" s="92" t="s">
        <v>207</v>
      </c>
    </row>
    <row r="86" spans="1:2" ht="16.5" thickBot="1" x14ac:dyDescent="0.3">
      <c r="A86" s="58" t="s">
        <v>165</v>
      </c>
      <c r="B86" s="95" t="s">
        <v>207</v>
      </c>
    </row>
    <row r="87" spans="1:2" ht="16.5" thickBot="1" x14ac:dyDescent="0.3">
      <c r="A87" s="44" t="s">
        <v>166</v>
      </c>
      <c r="B87" s="57"/>
    </row>
    <row r="88" spans="1:2" ht="16.5" thickBot="1" x14ac:dyDescent="0.3">
      <c r="A88" s="52" t="s">
        <v>167</v>
      </c>
      <c r="B88" s="96" t="s">
        <v>207</v>
      </c>
    </row>
    <row r="89" spans="1:2" ht="16.5" thickBot="1" x14ac:dyDescent="0.3">
      <c r="A89" s="52" t="s">
        <v>168</v>
      </c>
      <c r="B89" s="96" t="s">
        <v>207</v>
      </c>
    </row>
    <row r="90" spans="1:2" ht="16.5" thickBot="1" x14ac:dyDescent="0.3">
      <c r="A90" s="52" t="s">
        <v>169</v>
      </c>
      <c r="B90" s="96" t="s">
        <v>207</v>
      </c>
    </row>
    <row r="91" spans="1:2" ht="45.75" thickBot="1" x14ac:dyDescent="0.3">
      <c r="A91" s="59" t="s">
        <v>170</v>
      </c>
      <c r="B91" s="96" t="s">
        <v>266</v>
      </c>
    </row>
    <row r="92" spans="1:2" ht="28.5" customHeight="1" x14ac:dyDescent="0.25">
      <c r="A92" s="47" t="s">
        <v>171</v>
      </c>
      <c r="B92" s="214" t="s">
        <v>207</v>
      </c>
    </row>
    <row r="93" spans="1:2" x14ac:dyDescent="0.25">
      <c r="A93" s="52" t="s">
        <v>172</v>
      </c>
      <c r="B93" s="215"/>
    </row>
    <row r="94" spans="1:2" x14ac:dyDescent="0.25">
      <c r="A94" s="52" t="s">
        <v>173</v>
      </c>
      <c r="B94" s="215"/>
    </row>
    <row r="95" spans="1:2" x14ac:dyDescent="0.25">
      <c r="A95" s="52" t="s">
        <v>174</v>
      </c>
      <c r="B95" s="215"/>
    </row>
    <row r="96" spans="1:2" x14ac:dyDescent="0.25">
      <c r="A96" s="52" t="s">
        <v>175</v>
      </c>
      <c r="B96" s="215"/>
    </row>
    <row r="97" spans="1:2" ht="16.5" thickBot="1" x14ac:dyDescent="0.3">
      <c r="A97" s="60" t="s">
        <v>176</v>
      </c>
      <c r="B97" s="216"/>
    </row>
    <row r="99" spans="1:2" x14ac:dyDescent="0.25">
      <c r="A99" s="61"/>
      <c r="B99" s="61"/>
    </row>
    <row r="106" spans="1:2" x14ac:dyDescent="0.25">
      <c r="A106" s="217"/>
      <c r="B106" s="217"/>
    </row>
    <row r="108" spans="1:2" x14ac:dyDescent="0.25">
      <c r="A108" s="62"/>
      <c r="B108" s="63"/>
    </row>
    <row r="109" spans="1:2" x14ac:dyDescent="0.25">
      <c r="B109" s="64"/>
    </row>
    <row r="110" spans="1:2" x14ac:dyDescent="0.25">
      <c r="B110" s="65"/>
    </row>
  </sheetData>
  <mergeCells count="11">
    <mergeCell ref="A106:B106"/>
    <mergeCell ref="A11:B11"/>
    <mergeCell ref="A13:B13"/>
    <mergeCell ref="A14:B14"/>
    <mergeCell ref="A16:B16"/>
    <mergeCell ref="B75:B80"/>
    <mergeCell ref="A5:B5"/>
    <mergeCell ref="A7:B7"/>
    <mergeCell ref="A8:B8"/>
    <mergeCell ref="A10:B10"/>
    <mergeCell ref="B92:B97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 ИП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2018-04-18T11:07:15Z</cp:lastPrinted>
  <dcterms:created xsi:type="dcterms:W3CDTF">2015-08-16T15:31:05Z</dcterms:created>
  <dcterms:modified xsi:type="dcterms:W3CDTF">2021-04-14T13:48:26Z</dcterms:modified>
</cp:coreProperties>
</file>